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9F3F970C-A3C8-46ED-889A-FF3E7FB19DF3}" xr6:coauthVersionLast="47" xr6:coauthVersionMax="47" xr10:uidLastSave="{00000000-0000-0000-0000-000000000000}"/>
  <bookViews>
    <workbookView xWindow="3480" yWindow="315" windowWidth="13860" windowHeight="15285" xr2:uid="{00000000-000D-0000-FFFF-FFFF00000000}"/>
  </bookViews>
  <sheets>
    <sheet name="Приложение 1" sheetId="1" r:id="rId1"/>
  </sheets>
  <definedNames>
    <definedName name="_xlnm._FilterDatabase" localSheetId="0" hidden="1">'Приложение 1'!$A$5:$L$5</definedName>
  </definedNames>
  <calcPr calcId="191029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4" i="1" l="1"/>
  <c r="H95" i="1"/>
  <c r="H96" i="1"/>
  <c r="H92" i="1" l="1"/>
  <c r="H91" i="1"/>
  <c r="H86" i="1" l="1"/>
  <c r="H85" i="1"/>
  <c r="H84" i="1"/>
</calcChain>
</file>

<file path=xl/sharedStrings.xml><?xml version="1.0" encoding="utf-8"?>
<sst xmlns="http://schemas.openxmlformats.org/spreadsheetml/2006/main" count="269" uniqueCount="169">
  <si>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</si>
  <si>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</si>
  <si>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</si>
  <si>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</si>
  <si>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</si>
  <si>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</si>
  <si>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</si>
  <si>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</si>
  <si>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>100 (МО Белореченский район)</t>
  </si>
  <si>
    <t>деятельность в области архитектуры</t>
  </si>
  <si>
    <t>МУП РСП БР "Рязанское"</t>
  </si>
  <si>
    <t>100 (Рязанское сельское поселение)</t>
  </si>
  <si>
    <t xml:space="preserve">рынок услуг в сфере  жилищно-коммунального хозяйства.  </t>
  </si>
  <si>
    <t>МУП ЧСП БР "Черниговское"</t>
  </si>
  <si>
    <t>100 (Черниговское сельское поселение)</t>
  </si>
  <si>
    <t>МУП БГП БР «Белореченские тепловые сети»</t>
  </si>
  <si>
    <t>100 (Белореченское городское поселение)</t>
  </si>
  <si>
    <t>управление недвижимым имуществом за вознаграждение или на договорной основе</t>
  </si>
  <si>
    <t>Организация похорон и предоставление связанных с ними услуг</t>
  </si>
  <si>
    <t>Деятельность вспомогательная связанная с автомобильным транспортом</t>
  </si>
  <si>
    <t>ИНН хозяйствующего субъекта</t>
  </si>
  <si>
    <t>Техническое обслуживание и ремонт автотранспортных средств (45.20)</t>
  </si>
  <si>
    <t>Муниципальное казенное учреждение "Центр развития образования" муниципального образования Белореченский район (МКУ ЦРО)</t>
  </si>
  <si>
    <t>Деятельность по оказанию консультационных и информационных услуг (63.99.1)</t>
  </si>
  <si>
    <t>Рынок дополнительного образования детей Образование дополнительное детей и взрослых (85.41)</t>
  </si>
  <si>
    <t>Деятельность по предоставлению мест для краткосрочного проживания (55.20)</t>
  </si>
  <si>
    <t>Муниципальное бюджетное дошкольное образовательное учреждение детский сад № 2 города Белореченска муниципального образования Белореченский район (МБДОУ Д/С 2)</t>
  </si>
  <si>
    <t>Образование дошкольное (85.11)</t>
  </si>
  <si>
    <t>Муниципальное бюджетное дошкольное образовательное учреждение детский сад № 3 города Белореченска муниципального образования Белореченский район (МБДОУ Д/С 3)</t>
  </si>
  <si>
    <t>Муниципальное бюджетное дошкольное образовательное учреждение детский сад общеразвивающего вида №5 "Воробышек" города Белореченска муниципального образования Белореченский район (МБДОУ Д/С 5)</t>
  </si>
  <si>
    <t>Муниципальное бюджетное дошкольное образовательное учреждение детский сад № 6 поселка Нового муниципального образования Белореченский район, (МБДОУ Д/С 6)</t>
  </si>
  <si>
    <t>«Муниципальное бюджетное дошкольное образовательное учреждение детский сад общеразвивающего вида № 7 «Ивушка» города Белореченска муниципального образования Белореченский район»,  (МБДОУ Д/С 7)</t>
  </si>
  <si>
    <t>Муниципальное бюджетное дошкольное образовательное учреждение детский сад комбинированного вида № 10 «Росинка» города Белореченска муниципального образования Белореченский район (МБДОУ Д/С 10)</t>
  </si>
  <si>
    <t>Муниципальное бюджетное дошкольное образовательное учреждение детские сад комбинированного вида  №13 "Теремок" города Белореченска муниципального образования Белореченский район (МБДОУ Д/С 13)</t>
  </si>
  <si>
    <t>Муниципальное бюджетное дошкольное образовательное учреждение детский сад общеразвивающего вида № 14 «Ромашка» города Белореченска муниципального образования Белореченский район  (МБДОУ Д/С 14)</t>
  </si>
  <si>
    <t>Муниципальное бюджетное дошкольное образовательное учреждение Центр развития ребенка - детский сад №16 города Белореченска муниципального образования Белореченский район (МБДОУ ЦРР Д/С 16)</t>
  </si>
  <si>
    <t>Муниципальное бюджетное дошкольное образовательное учреждение детский сад № 25 села Великовечного муниципального образования Белореченский район (МБДОУ Д/С 25)</t>
  </si>
  <si>
    <t>Муниципальное бюджетное дошкольное образовательное учреждение детский сад № 26 села Школьного муниципального образования Белореченский район (МБДОУ Д/С 26)</t>
  </si>
  <si>
    <t>Муниципальное бюджетное дошкольное образовательное учреждение детский сад № 31 поселка Восточного муниципального образования Белореченский район (МБДОУ Д/С 31)</t>
  </si>
  <si>
    <t>Муниципальное бюджетное дошкольное образовательное учреждение детский сад №32 станицы Гурийской муниципального образования Белореченский район (МБДОУ Д/С 32)</t>
  </si>
  <si>
    <t>Муниципальное бюджетное дошкольное образовательное учреждение детский сад №33 хутора Кубанского муниципального образования Белореченский район (МБДОУ Д/С 33)</t>
  </si>
  <si>
    <t>Муниципальное бюджетное дошкольное образовательное учреждение детский сад №34 станицы Черниговской муниципального образования Белореченский район (МБДОУ Д/С 34)</t>
  </si>
  <si>
    <t>Муниципальное бюджетное дошкольное образовательное учреждение детский сад №36 посёлка Молодежного муниципального образования Белореченский район (МБДОУ Д/С 36)</t>
  </si>
  <si>
    <t>Муниципальное бюджетное дошкольное образовательное учреждение детский сад № 38 села Великовечного муниципального образования Белореченский район (МБДОУ Д/С 38)</t>
  </si>
  <si>
    <t>Муниципальное бюджетное дошкольное образовательное учреждение детский сад №39 посёлка Нижневеденеевского муниципального образования Белореченский район (МБДОУ Д/С 39)</t>
  </si>
  <si>
    <t>Муниципальное бюджетное дошкольное образовательное учреждение детский сад №40 посёлка Степного муниципального образования Белореченский район (МБДОУ Д/С 40)</t>
  </si>
  <si>
    <t>Муниципальное бюджетное дошкольное образовательное учреждение детский сад №43 посёлка Дружного муниципального образования Белореченский район (МБДОУ Д/С 43)</t>
  </si>
  <si>
    <t>Муниципальное автономное дошкольное образовательное учреждение детский сад комбинированного вида № 1 "Сказка"  города Белореченска муниципального образования Белореченский район (МАДОУ Д/С 1)</t>
  </si>
  <si>
    <t>Муниципальное автономное дошкольное образовательное учреждение детский сад комбинированного вида     № 11 «Василёк» города Белореченска муниципального образования Белореченский район (МАДОУ Д/С 11)</t>
  </si>
  <si>
    <t>Муниципальное автономное дошкольное образовательное учреждение детский сад № 12 поселка Заречного муниципального образования Белореченский район, (МАДОУ Д/С 12)</t>
  </si>
  <si>
    <t>Муниципальное бюджетное общеобразовательное учреждение средняя общеобразовательная школа №1 им. М.И.Калинина города Белореченска муниципального образования Белореченский район  (МБОУ СОШ 1)</t>
  </si>
  <si>
    <t>Образование среднее общее (85.14)</t>
  </si>
  <si>
    <t>Муниципальное бюджетное общеобразовательное учреждение средняя общеобразовательная школа № 2 им. А.С.Пушкина города Белореченска муниципального образования Белореченский район  (МБОУ СОШ 2)</t>
  </si>
  <si>
    <t>Муниципальное бюджетное общеобразовательное учреждение средняя общеобразовательная школа № 3 им. В.В. Маяковского города Белореченска муниципального образования Белореченский район  (МБОУ СОШ 3)</t>
  </si>
  <si>
    <t>Муниципальное бюджетное общеобразовательное учреждение средняя общеобразовательная школа № 4 города Белореченска муниципального образования Белореченский район (МБОУ СОШ 4)</t>
  </si>
  <si>
    <t>Муниципальное бюджетное общеобразовательное учреждение средняя общеобразовательная школа № 5 города Белореченска муниципального образования Белореченский район  (МБОУ СОШ 5)</t>
  </si>
  <si>
    <t>Муниципальное бюджетное общеобразовательное учреждение средняя общеобразовательная школа №6 поселка Южного муниципального образования Белореченский район (МБОУ СОШ 6)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</si>
  <si>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(МБОУ ООШ 7)</t>
  </si>
  <si>
    <t>Образование основное общее (85.13)</t>
  </si>
  <si>
    <t>Муниципальное бюджетное общеобразовательное учреждение средняя общеобразовательная школа №16 им.П.А.Сидорова поселка Первомайского муниципального образования Белореченский район (МБОУ СОШ 16)</t>
  </si>
  <si>
    <t>Муниципальное бюджетное общеобразовательное учреждение основная общеобразовательная школа №22 станицы Октябрьской муниципального образования Белореченский район (МБОУ ООШ 22)</t>
  </si>
  <si>
    <t>Муниципальное бюджетное общеобразовательное учреждение средняя общеобразовательная школа № 23 села Великовечного муниципального образования Белореченский район (МБОУ СОШ 23)</t>
  </si>
  <si>
    <t>Муниципальное бюджетное общеобразовательное учреждение основная общеобразовательная школа  № 24 хутора Новогурийского муниципального образования Белореченский район (МБОУ ООШ 24)</t>
  </si>
  <si>
    <t>Муниципальное бюджетное  общеобразовательное  учреждение  основная  общеобразовательная школа  № 25 станицы Гурийской муниципального образования Белореченский район (МБОУ ООШ 25)</t>
  </si>
  <si>
    <t>Муниципальное бюджетное общеобразовательное учреждение средняя общеобразовательная школа № 26 станицы Пшехской муниципального образования Белореченский район (МБОУ СОШ 26)</t>
  </si>
  <si>
    <t>Муниципальное бюджетное общеобразовательное учреждение основная общеобразовательная школа № 28 имени А.А.Киркарьяна хутора Тернового муниципального образования Белореченский район (МБОУ ООШ 28)</t>
  </si>
  <si>
    <t>Муниципальное бюджетное общеобразовательное учреждение средняя общеобразовательная школа  № 30 поселка Молодежного муниципального образования Белореченский район (МБОУ СОШ 30)</t>
  </si>
  <si>
    <t>Муниципальное бюджетное общеобразовательное учреждение основная общеобразовательная школа  № 32 хутора Грушевого муниципального образования Белореченский район (МБОУ ООШ 32)</t>
  </si>
  <si>
    <t>Муниципальное бюджетное общеобразовательное учреждение начальная общеобразовательная школа №34 станицы Черниговской муниципального образования Белореченский район (МБОУ НОШ 34)</t>
  </si>
  <si>
    <t>Образование начальное общее (85.12)</t>
  </si>
  <si>
    <t>Муниципальное бюджетное общеобразовательное учреждение основная общеобразовательная школа №36 поселка степного муниципального образования Белореченский район (МБОУ ООШ 36)</t>
  </si>
  <si>
    <t>Муниципальное бюджетное общеобразовательное учреждение начальная общеобразовательная школа  № 39 города Белореченска муниципального образования Белореченский район (МБОУ НОШ 39)</t>
  </si>
  <si>
    <t>Рынок дополнительного образования Образование дополнительное детей и взрослых (85.41)</t>
  </si>
  <si>
    <t>Муниципальная бюджетная образовательная организация дополнительного образования Детская школа искусств села Школьного муниципального образования Белореченский район (МБОО ДО ДШИ села Школьного МО Белореченский район)</t>
  </si>
  <si>
    <t>Муниципальное бюджетное образовательное учреждение дополнительного образования детей детская художественная школа города Белореченска муниципального образования Белореченский район (МБОУ ДОД ДХШ г. Белореченска МО Белореченский район)</t>
  </si>
  <si>
    <t>Муниципальное бюджетное образовательное учреждение дополнительного образования детей детская школа искусств станицы Рязанской муниципального образования Белореченский район (МБОУ ДОД ДШИ ст. Рязанской МО Белореченский район)</t>
  </si>
  <si>
    <t>Муниципальное автономное общеобразовательное учреждение средняя общеобразовательная школа  им. Н.Г Гарагана № 29 поселка Дружного муниципального образования Белореченский район (МАОУ СОШ 29)</t>
  </si>
  <si>
    <t>Муниципальное автономное общеобразовательное учреждение средняя общеобразовательная школа № 31 посёлка Родники муниципального образования Белореченский район (МАОУ СОШ 31)</t>
  </si>
  <si>
    <t>Муниципальное автономное общеобразовательное учреждение гимназия города Белореченска муниципального образования Белореченский район (МАОУ Гимназия)</t>
  </si>
  <si>
    <t>Муниципальное бюджетное учреждение "Районный Дом культуры" муниципального образования Белореченский район (МБУ РДК МО Белореченский район)</t>
  </si>
  <si>
    <t>Деятельность библиотек и архивов (91.01)</t>
  </si>
  <si>
    <t>Районное муниципальное бюджетное учреждение «Белореченская межпоселенческая центральная библиотека» (РМБУ Белореченская МЦБ)</t>
  </si>
  <si>
    <t>Муниципальное казенное учреждение администрации муниципального образования  Белореченский район «Межпоселенческое социально-культурное объединение»(«МКУ МО Белореченский район МСКО»)</t>
  </si>
  <si>
    <t>Муниципальное бюджетное учреждение "Библиотека Белореченского городского поселения Белореченского района"</t>
  </si>
  <si>
    <t>Муниципальное бюджетное учреждение Белореченского городского поселения Белореченского района "Городской культурно-развлекательный центр"</t>
  </si>
  <si>
    <t>МБУ «ЦКРЦ Бжедуховского сельского поселения»</t>
  </si>
  <si>
    <t xml:space="preserve">МБУ «Библиотека Бжедуховского сельского поселения Белореченского района» </t>
  </si>
  <si>
    <t>МБУ «ЦКРЦ Великовечненского сельского поселения»</t>
  </si>
  <si>
    <t>Деятельность учреждений клубного типа: клубов, дворцов и домов культуры, домов народного творчества (90.04.3)</t>
  </si>
  <si>
    <t>МБУ «Библиотека Великовечненского сельского поселения Белореченского района»</t>
  </si>
  <si>
    <t>МБУ «ЦКРЦ Дружненского сельского поселения»</t>
  </si>
  <si>
    <t>МБУ «Библиотека Дружненского сельского поселения Белореченского района»</t>
  </si>
  <si>
    <t>МБУ «ЦКРЦ Первомайского сельского поселения Белореченского района»</t>
  </si>
  <si>
    <t xml:space="preserve">МБУ «Библиотека Первомайского сельского поселения Белореченского района» </t>
  </si>
  <si>
    <t>МБУ «ЦКРЦ Пшехского сельского поселения Белореченского района»</t>
  </si>
  <si>
    <t xml:space="preserve">МБУ «Библиотека Пшехского сельского поселения Белореченского района» </t>
  </si>
  <si>
    <t>МБУ «ЦКРЦ Родниковского сельского поселения»</t>
  </si>
  <si>
    <t>МБУ «Библиотека Родниковского сельского поселения Белореченского района»</t>
  </si>
  <si>
    <t>91.01 - Деятельность библиотек и архивов</t>
  </si>
  <si>
    <t>МБУ «ЦКРЦ Рязанского сельского поселения Белореченского района»</t>
  </si>
  <si>
    <t>МБУ «Библиотека Рязанского сельского поселения Белореченского района»</t>
  </si>
  <si>
    <t>МБУ «ЦКРЦ Школьненского сельского поселения Белореченского района»</t>
  </si>
  <si>
    <t>МБУ «Библиотека Школьненского сельского поселения Белореченского района»</t>
  </si>
  <si>
    <t xml:space="preserve">МБУ «ЦКРЦ Черниговского сельского поселения Белореченского района» </t>
  </si>
  <si>
    <t>МБУ «Библиотека Черниговского сельского поселения Белореченского района»</t>
  </si>
  <si>
    <t>МБУ «ЦКРЦ Южненского сельского поселения Белореченского района»</t>
  </si>
  <si>
    <t>МБУ «Библиотека Южненского сельского поселения Белореченского района»</t>
  </si>
  <si>
    <t>МКУ администрации муниципального образования Белореченский район «Центр комплексного и социального обслуживания подростков и молодежи «Новое поколение» управления по делам молодежи администрации муниципального образования Белореченский район»</t>
  </si>
  <si>
    <t xml:space="preserve">
91.01 Деятельность библиотек и архивов
</t>
  </si>
  <si>
    <t>МКУ «Центр военно-патриотического воспитания подростков и молодежи имени Героя Советского Союза С.Т.Голенева» управления по делам молодежи администрации муниципального образования Белореченский район</t>
  </si>
  <si>
    <t>Регулирование и содействие эффективному ведению экономической деятельности предприятий (84.13)</t>
  </si>
  <si>
    <t xml:space="preserve">Муниципальное автономное учреждение муниципального образования Белореченский район «Стадион» </t>
  </si>
  <si>
    <t>Деятельность спортивных объектов (93.11)</t>
  </si>
  <si>
    <t>Муниципальное автономное учреждение муниципального образования Белореченский район «Спортивная школа»</t>
  </si>
  <si>
    <t>Деятельность в области спорта прочая (93.19)</t>
  </si>
  <si>
    <t>93.19 Деятельность в области спорта прочая</t>
  </si>
  <si>
    <t>МКУ  «Управление ГО и ЧС, пожарной безопасности и аварийно – спасательной службы Белореченского городского поселения»</t>
  </si>
  <si>
    <t>МКУ Белореченского городского поселения Белореченского района «Служба заказчика»</t>
  </si>
  <si>
    <t>Консультирование по вопросам коммерческой деятельности и управления (70.22)</t>
  </si>
  <si>
    <t>МКУ БР "Служба заказчика"</t>
  </si>
  <si>
    <t>Деятельность в области архитектуры, связанная с созданием архитектурного объекта (71.11.1)</t>
  </si>
  <si>
    <t xml:space="preserve">МКУ «Управление по делам ГО и ЧС Белореченского района» </t>
  </si>
  <si>
    <t>Деятельность по обеспечению безопасности в чрезвычайных ситуациях прочая (84.25.9)</t>
  </si>
  <si>
    <t>Деятельность по оказанию услуг в области бухгалтерского учета (69.20.2)</t>
  </si>
  <si>
    <t>Муниципальное бюджетное учреждение Белореченского городского поселения Белореченского района "Музей города Белореченска"</t>
  </si>
  <si>
    <t>Деятельность музеев (91.02)</t>
  </si>
  <si>
    <t>Муниципальное автономное дошкольное образовательное учреждение детский сад  № 4 "Солнышко" города Белореченска муниципального образования Белореченский район (МАДОУ Д/С 4)</t>
  </si>
  <si>
    <t>Муниципальное бюджетное дошкольное образовательное учреждение детский сад общеразвивающего вида № 8 «Рябинка» города Белореченска муниципального образования Белореченский район»,  (МБДОУ Д/С 8)</t>
  </si>
  <si>
    <t>Муниципальное бюджетное дошкольное образовательное учреждение детский сад, комбинированного вида № 35 станицы Рязанской муниципального образования Белореченский район (МБДОУ Д/С 35)</t>
  </si>
  <si>
    <t>Муниципальное автономное дошкольное образовательное учреждение детский сад комбинированного вида № 9 "Радуга" города Белореченска муниципального образования Белореченский район МАДОУ Д/С 9</t>
  </si>
  <si>
    <t>Муниципальное автономное дошкольное образовательное учреждение детский сад комбинированного вида № 15 "Пчелка" станицы Пшехской муниципального образования Белореченский район МАДОУ Д/С 15</t>
  </si>
  <si>
    <t>Муниципальное автономное дошкольное образовательное учреждение детский сад общеразвивающего вида № 21 "Семицветик" станицы Бжедуховской муниципального образования Белореченский район МАДОУ ДС 21</t>
  </si>
  <si>
    <t>Муниципальное бюджетное общеобразовательное учреждение средняя общеобразовательная школа № 9 городаим. Е.Я.Савицкого  Белореченска муниципального образования Белореченский район (МБОУ СОШ 9)</t>
  </si>
  <si>
    <t xml:space="preserve"> Муниципальное бюджетное общеобразовательное учреждение средняя общеобразовательная школа № 8 им.В.И Севастьянова  города Белореченска муниципального образования Белореченский район (МБОУ СОШ 8)</t>
  </si>
  <si>
    <t>Муниципальное бюджетное общеобразовательное учреждение средняя общеобразовательная школа № 11 села им.А.М.Матросова  Школьного муниципального образования Белореченский район (МБОУ СОШ 11)</t>
  </si>
  <si>
    <t>Муниципальное бюджетное общеобразовательное учреждение основная общеобразовательная школа № 15 им. С.Т.Голенева поселка Верхневеденеевского муниципального образования Белореченский район (МБОУ ООШ 15)</t>
  </si>
  <si>
    <t>Муниципальное бюджетное общеобразовательное учреждение основная общеобразовательная школа №13 им.М.М.Корницкого села Архиповского муниципального образования Белореченский район (МБОУ ООШ 13)</t>
  </si>
  <si>
    <t>Муниципальное бюджетное общеобразовательное учреждение основная общеобразовательная школа № 14 им.В.Е.Дровянникова села Великовечного муниципального образования Белореченский район (МБОУ ООШ 14)</t>
  </si>
  <si>
    <t>Муниципальное бюджетное общеобразовательное учреждение основная общеобразовательная школа № 17 им.В.Н.Чепака поселка Комсомольского муниципального образования Белореченский район, (МБОУ ООШ 17)</t>
  </si>
  <si>
    <t>Муниципальное бюджетное общеобразовательное учреждение средняя общеобразовательная школа № 18 им.А.Р.Лысенко станицы Рязанской муниципального образования Белореченский район (МБОУ СОШ 18)</t>
  </si>
  <si>
    <t>Муниципальное бюджетное общеобразовательное учреждение основная общеобразовательная школа  № 19 им. А.А.Космодемьянского хутора Фокин Первого муниципального образования Белореченский район (МБОУ ООШ 19)</t>
  </si>
  <si>
    <t>Муниципальная бюджетная образовательная организация дополнительного образования детская музыкальная школа имени Ивана Ефимовича Каптан города Белореченска муниципального образования Белореченский район (МБОО ДО ДМШ г. Белореченска МО Белореченский район)</t>
  </si>
  <si>
    <t>Муниципальное бюджетное общеобразовательное учреждение средняя общеобразовательная школа  № 21 им. Н.Е.Скобченко станицы Бжедуховской муниципального образования Белореченский район (МБОУ СОШ 21)</t>
  </si>
  <si>
    <t>МКУ «ЦБ поселений и администрации МО БР»</t>
  </si>
  <si>
    <t>Муниципальное автономное учреждение муниципального образования Белореченский район «Спортивная школа Олимпийского резерва Волна»</t>
  </si>
  <si>
    <t>Муниципальное бюджетное общеобразовательное учреждение средняя общеобразовательная школа  № 27  им Г.С.Сидоренко хутора Кубанского муниципального образования Белореченский район (МБОУ СОШ 27)</t>
  </si>
  <si>
    <t>Муниципальное бюджетное общеобразовательное учреждение средняя общеобразовательная школа  № 68 им. А.И.Макаренко города Белореченска муниципального образования Белореченский район (МБОУ СОШ 68)</t>
  </si>
  <si>
    <t>Деятельность зрелищно-развлекательная прочая</t>
  </si>
  <si>
    <t>Муниципальное автономное дошкольное образовательное учреждение детский сад № 17 "" города Белореченска муниципального образования Белореченский район МАДОУ Д/С 17</t>
  </si>
  <si>
    <t>Муниципальное автономное дошкольное образовательное учреждение детский сад общеразвивающего вида  № 20 "Ягодка" поселка Первомайского муниципального образования Белореченский район МАДОУ Д/С 20</t>
  </si>
  <si>
    <t>2368014580</t>
  </si>
  <si>
    <t>Муниципальное бюджетное общеобразовательное учреждение средняя общеобразовательная школа     № 12 им.С.Ф.Волкова села Новоалексеевского муниципального образования Белореченский район (МБОУ СОШ 12)</t>
  </si>
  <si>
    <t>Деятельность по обеспечению безопасности в чрезвычайных ситуациях; деятельность по обеспечению безопасности в области использования атомной энергии (84.25)</t>
  </si>
  <si>
    <t>МКУ БГП БР"Административно хозяйственная часть"</t>
  </si>
  <si>
    <t>МКУ "АХЧ администрации Бжедуховского  сельского поселения Белореченского района"</t>
  </si>
  <si>
    <r>
  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Белореченский район  и хозяйственных обществ, акции (доли) которых принадлежат муниципальному образованию</t>
    </r>
    <r>
      <rPr>
        <b/>
        <sz val="10"/>
        <color theme="1"/>
        <rFont val="Times New Roman"/>
        <family val="1"/>
        <charset val="204"/>
      </rPr>
      <t xml:space="preserve"> Белореченский район</t>
    </r>
    <r>
      <rPr>
        <sz val="10"/>
        <color theme="1"/>
        <rFont val="Times New Roman"/>
        <family val="1"/>
        <charset val="204"/>
      </rPr>
      <t xml:space="preserve">  за 2025 год</t>
    </r>
  </si>
  <si>
    <t>МКУ «Архитектура и градостроительство МО Белореченский район»</t>
  </si>
  <si>
    <t>Муниципальное бюджетное учреждение дополнительного образования спортивная школа №1 города Белореченска муниципального образования Белореченский муниципальный район Краснодарского края (МБУ ДО СШ 1)</t>
  </si>
  <si>
    <t>Муниципальное бюджетное учреждение дополнительного образования спортивная школа «Юность» города Белореченска муниципального образования Белореченский муниципальный район Краснодарского края (МБУ ДО СШ «Юность»)</t>
  </si>
  <si>
    <t>Муниципальное бюджетное учреждение дополнительного образования «Станция юных техников» города Белореченска муниципального образования Белореченский муниципальный район Краснодарского края (МБУ ДО СЮТ)</t>
  </si>
  <si>
    <t>Муниципальное бюджетное учреждение дополнительного образования спортивная школа «Авангард» города Белореченска муниципального образования Белореченский муниципальный район Краснодарского края (МБУ ДО СШ «Авангард»)</t>
  </si>
  <si>
    <t>Муниципальное бюджетное учреждение дополнительного образования «Центр творчества» города Белореченска муниципального образования Белореченский муниципальный район Краснодарского края (МБУ ДО «Центр творчества»)</t>
  </si>
  <si>
    <t>Муниципальное бюджетное учреждение детский загородный туристический лагерь «Олимпиец» станицы Рязанской муниципального образования Белореченский муниципальный район Краснодарского края (МБУ лагерь «Олимпиец»)</t>
  </si>
  <si>
    <t>Муниципальное бюджетное учреждение дополнительного образования спортивная школа №3 города Белореченска муниципального образования Белореченский муниципальный район Краснодарского края (МБУ ДО СШ 3)</t>
  </si>
  <si>
    <t>МКУ «Управление по ОД администрации МО БМР»</t>
  </si>
  <si>
    <t>МУП    «Горводоканал»</t>
  </si>
  <si>
    <t>ООО  «Центр бытовых услуг»</t>
  </si>
  <si>
    <t>ООО  «Наш город»</t>
  </si>
  <si>
    <t>МБУ  "Городской парк культуры и отдыха"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</si>
</sst>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9"/>
  <sheetViews>
    <sheetView tabSelected="1" zoomScale="90" zoomScaleNormal="90" zoomScaleSheetLayoutView="100" workbookViewId="0">
      <selection activeCell="F8" sqref="F8"/>
    </sheetView>
  </sheetViews>
  <sheetFormatPr defaultColWidth="9.140625" defaultRowHeight="12.75" x14ac:dyDescent="0.2"/>
  <cols>
    <col min="1" max="1" width="4" style="14" customWidth="1"/>
    <col min="2" max="2" width="33.28515625" style="15" customWidth="1"/>
    <col min="3" max="3" width="14.5703125" style="1" customWidth="1"/>
    <col min="4" max="4" width="15.42578125" style="16" customWidth="1"/>
    <col min="5" max="5" width="19.7109375" style="12" customWidth="1"/>
    <col min="6" max="6" width="19.5703125" style="16" customWidth="1"/>
    <col min="7" max="7" width="12.85546875" style="16" customWidth="1"/>
    <col min="8" max="8" width="17.7109375" style="16" customWidth="1"/>
    <col min="9" max="12" width="18.42578125" style="12" customWidth="1"/>
    <col min="13" max="16384" width="9.140625" style="13"/>
  </cols>
  <sheetData>
    <row r="1" spans="1:12" x14ac:dyDescent="0.2">
      <c r="A1" s="33" t="s">
        <v>7</v>
      </c>
      <c r="B1" s="33"/>
      <c r="C1" s="33"/>
      <c r="D1" s="33"/>
      <c r="E1" s="33"/>
      <c r="F1" s="33"/>
      <c r="G1" s="33"/>
      <c r="H1" s="33"/>
    </row>
    <row r="2" spans="1:12" x14ac:dyDescent="0.2">
      <c r="A2" s="34" t="s">
        <v>155</v>
      </c>
      <c r="B2" s="34"/>
      <c r="C2" s="34"/>
      <c r="D2" s="34"/>
      <c r="E2" s="34"/>
      <c r="F2" s="34"/>
      <c r="G2" s="34"/>
      <c r="H2" s="34"/>
    </row>
    <row r="3" spans="1:12" x14ac:dyDescent="0.2">
      <c r="A3" s="34"/>
      <c r="B3" s="34"/>
      <c r="C3" s="34"/>
      <c r="D3" s="34"/>
      <c r="E3" s="34"/>
      <c r="F3" s="34"/>
      <c r="G3" s="34"/>
      <c r="H3" s="34"/>
    </row>
    <row r="4" spans="1:12" ht="140.25" x14ac:dyDescent="0.2">
      <c r="A4" s="2" t="s">
        <v>4</v>
      </c>
      <c r="B4" s="2" t="s">
        <v>0</v>
      </c>
      <c r="C4" s="2" t="s">
        <v>20</v>
      </c>
      <c r="D4" s="2" t="s">
        <v>6</v>
      </c>
      <c r="E4" s="2" t="s">
        <v>5</v>
      </c>
      <c r="F4" s="2" t="s">
        <v>1</v>
      </c>
      <c r="G4" s="2" t="s">
        <v>2</v>
      </c>
      <c r="H4" s="2" t="s">
        <v>3</v>
      </c>
    </row>
    <row r="5" spans="1:12" s="24" customFormat="1" ht="38.25" x14ac:dyDescent="0.2">
      <c r="A5" s="18">
        <v>1</v>
      </c>
      <c r="B5" s="19" t="s">
        <v>156</v>
      </c>
      <c r="C5" s="20">
        <v>2368004905</v>
      </c>
      <c r="D5" s="20" t="s">
        <v>8</v>
      </c>
      <c r="E5" s="21" t="s">
        <v>9</v>
      </c>
      <c r="F5" s="20">
        <v>2.1000000000000001E-2</v>
      </c>
      <c r="G5" s="20">
        <v>0.02</v>
      </c>
      <c r="H5" s="22">
        <v>1417406.71</v>
      </c>
      <c r="I5" s="23"/>
      <c r="J5" s="23"/>
      <c r="K5" s="23"/>
      <c r="L5" s="23"/>
    </row>
    <row r="6" spans="1:12" s="24" customFormat="1" ht="51" x14ac:dyDescent="0.2">
      <c r="A6" s="18">
        <v>3</v>
      </c>
      <c r="B6" s="19" t="s">
        <v>10</v>
      </c>
      <c r="C6" s="20">
        <v>2368010842</v>
      </c>
      <c r="D6" s="20" t="s">
        <v>11</v>
      </c>
      <c r="E6" s="21" t="s">
        <v>12</v>
      </c>
      <c r="F6" s="20">
        <v>5.8</v>
      </c>
      <c r="G6" s="20">
        <v>0.01</v>
      </c>
      <c r="H6" s="20">
        <v>0</v>
      </c>
      <c r="I6" s="23"/>
      <c r="J6" s="23"/>
      <c r="K6" s="23"/>
      <c r="L6" s="23"/>
    </row>
    <row r="7" spans="1:12" s="27" customFormat="1" ht="51" x14ac:dyDescent="0.25">
      <c r="A7" s="25">
        <v>4</v>
      </c>
      <c r="B7" s="19" t="s">
        <v>13</v>
      </c>
      <c r="C7" s="3">
        <v>2368013480</v>
      </c>
      <c r="D7" s="20" t="s">
        <v>14</v>
      </c>
      <c r="E7" s="21" t="s">
        <v>12</v>
      </c>
      <c r="F7" s="20">
        <v>9.89</v>
      </c>
      <c r="G7" s="20">
        <v>0.01</v>
      </c>
      <c r="H7" s="20">
        <v>0</v>
      </c>
      <c r="I7" s="26"/>
      <c r="J7" s="26"/>
      <c r="K7" s="26"/>
      <c r="L7" s="26"/>
    </row>
    <row r="8" spans="1:12" s="27" customFormat="1" ht="51" x14ac:dyDescent="0.2">
      <c r="A8" s="25">
        <v>5</v>
      </c>
      <c r="B8" s="19" t="s">
        <v>15</v>
      </c>
      <c r="C8" s="3">
        <v>2368003595</v>
      </c>
      <c r="D8" s="20" t="s">
        <v>16</v>
      </c>
      <c r="E8" s="21" t="s">
        <v>12</v>
      </c>
      <c r="F8" s="20">
        <v>94.5</v>
      </c>
      <c r="G8" s="20">
        <v>0.4</v>
      </c>
      <c r="H8" s="28">
        <v>11672396.51</v>
      </c>
      <c r="I8" s="12"/>
      <c r="J8" s="26"/>
      <c r="K8" s="26"/>
      <c r="L8" s="26"/>
    </row>
    <row r="9" spans="1:12" s="27" customFormat="1" ht="63.75" x14ac:dyDescent="0.2">
      <c r="A9" s="25">
        <v>6</v>
      </c>
      <c r="B9" s="19" t="s">
        <v>167</v>
      </c>
      <c r="C9" s="20">
        <v>2368005377</v>
      </c>
      <c r="D9" s="20" t="s">
        <v>16</v>
      </c>
      <c r="E9" s="21" t="s">
        <v>17</v>
      </c>
      <c r="F9" s="20">
        <v>0.08</v>
      </c>
      <c r="G9" s="20">
        <v>0.03</v>
      </c>
      <c r="H9" s="20">
        <v>0</v>
      </c>
      <c r="I9" s="12"/>
      <c r="J9" s="26"/>
      <c r="K9" s="26"/>
      <c r="L9" s="26"/>
    </row>
    <row r="10" spans="1:12" s="27" customFormat="1" ht="51" x14ac:dyDescent="0.2">
      <c r="A10" s="25">
        <v>7</v>
      </c>
      <c r="B10" s="19" t="s">
        <v>166</v>
      </c>
      <c r="C10" s="3">
        <v>2303019452</v>
      </c>
      <c r="D10" s="20" t="s">
        <v>16</v>
      </c>
      <c r="E10" s="21" t="s">
        <v>18</v>
      </c>
      <c r="F10" s="20">
        <v>0.06</v>
      </c>
      <c r="G10" s="20">
        <v>0.03</v>
      </c>
      <c r="H10" s="20">
        <v>0</v>
      </c>
      <c r="I10" s="12"/>
      <c r="J10" s="26"/>
      <c r="K10" s="26"/>
      <c r="L10" s="26"/>
    </row>
    <row r="11" spans="1:12" s="27" customFormat="1" ht="74.25" customHeight="1" x14ac:dyDescent="0.2">
      <c r="A11" s="25">
        <v>8</v>
      </c>
      <c r="B11" s="19" t="s">
        <v>165</v>
      </c>
      <c r="C11" s="3">
        <v>2303024332</v>
      </c>
      <c r="D11" s="20" t="s">
        <v>16</v>
      </c>
      <c r="E11" s="21" t="s">
        <v>19</v>
      </c>
      <c r="F11" s="20">
        <v>0.09</v>
      </c>
      <c r="G11" s="20">
        <v>0.05</v>
      </c>
      <c r="H11" s="20">
        <v>0</v>
      </c>
      <c r="I11" s="12"/>
      <c r="J11" s="26"/>
      <c r="K11" s="26"/>
      <c r="L11" s="26"/>
    </row>
    <row r="12" spans="1:12" s="27" customFormat="1" ht="69.75" customHeight="1" x14ac:dyDescent="0.2">
      <c r="A12" s="4">
        <v>9</v>
      </c>
      <c r="B12" s="19" t="s">
        <v>168</v>
      </c>
      <c r="C12" s="3">
        <v>2303006975</v>
      </c>
      <c r="D12" s="20" t="s">
        <v>16</v>
      </c>
      <c r="E12" s="21" t="s">
        <v>147</v>
      </c>
      <c r="F12" s="20">
        <v>0.01</v>
      </c>
      <c r="G12" s="20">
        <v>0.01</v>
      </c>
      <c r="H12" s="22">
        <v>13800000</v>
      </c>
      <c r="I12" s="12"/>
      <c r="J12" s="26"/>
      <c r="K12" s="26"/>
      <c r="L12" s="26"/>
    </row>
    <row r="13" spans="1:12" ht="63.75" x14ac:dyDescent="0.2">
      <c r="A13" s="4">
        <v>10</v>
      </c>
      <c r="B13" s="5" t="s">
        <v>22</v>
      </c>
      <c r="C13" s="3">
        <v>2303026107</v>
      </c>
      <c r="D13" s="2">
        <v>100</v>
      </c>
      <c r="E13" s="6" t="s">
        <v>23</v>
      </c>
      <c r="F13" s="2">
        <v>0.05</v>
      </c>
      <c r="G13" s="2">
        <v>0.05</v>
      </c>
      <c r="H13" s="29">
        <v>0</v>
      </c>
    </row>
    <row r="14" spans="1:12" ht="89.25" x14ac:dyDescent="0.2">
      <c r="A14" s="4">
        <v>11</v>
      </c>
      <c r="B14" s="5" t="s">
        <v>157</v>
      </c>
      <c r="C14" s="3">
        <v>2303005900</v>
      </c>
      <c r="D14" s="2">
        <v>100</v>
      </c>
      <c r="E14" s="6" t="s">
        <v>24</v>
      </c>
      <c r="F14" s="2">
        <v>0.2</v>
      </c>
      <c r="G14" s="2">
        <v>0.2</v>
      </c>
      <c r="H14" s="29">
        <v>48570727</v>
      </c>
    </row>
    <row r="15" spans="1:12" ht="102" x14ac:dyDescent="0.2">
      <c r="A15" s="4">
        <v>12</v>
      </c>
      <c r="B15" s="5" t="s">
        <v>158</v>
      </c>
      <c r="C15" s="3">
        <v>2303008732</v>
      </c>
      <c r="D15" s="2">
        <v>100</v>
      </c>
      <c r="E15" s="6" t="s">
        <v>24</v>
      </c>
      <c r="F15" s="2">
        <v>0.1</v>
      </c>
      <c r="G15" s="2">
        <v>0.1</v>
      </c>
      <c r="H15" s="29">
        <v>43144851.880000003</v>
      </c>
    </row>
    <row r="16" spans="1:12" ht="89.25" x14ac:dyDescent="0.2">
      <c r="A16" s="4">
        <v>13</v>
      </c>
      <c r="B16" s="5" t="s">
        <v>159</v>
      </c>
      <c r="C16" s="3">
        <v>2303019117</v>
      </c>
      <c r="D16" s="2">
        <v>100</v>
      </c>
      <c r="E16" s="6" t="s">
        <v>24</v>
      </c>
      <c r="F16" s="2">
        <v>0.04</v>
      </c>
      <c r="G16" s="2">
        <v>0.03</v>
      </c>
      <c r="H16" s="29">
        <v>17387675.52</v>
      </c>
    </row>
    <row r="17" spans="1:8" ht="102" x14ac:dyDescent="0.2">
      <c r="A17" s="4">
        <v>14</v>
      </c>
      <c r="B17" s="5" t="s">
        <v>160</v>
      </c>
      <c r="C17" s="3">
        <v>2303006238</v>
      </c>
      <c r="D17" s="2">
        <v>100</v>
      </c>
      <c r="E17" s="6" t="s">
        <v>24</v>
      </c>
      <c r="F17" s="2">
        <v>0.15</v>
      </c>
      <c r="G17" s="2">
        <v>0.15</v>
      </c>
      <c r="H17" s="29">
        <v>52692592.409999996</v>
      </c>
    </row>
    <row r="18" spans="1:8" ht="91.5" customHeight="1" x14ac:dyDescent="0.2">
      <c r="A18" s="4">
        <v>15</v>
      </c>
      <c r="B18" s="5" t="s">
        <v>161</v>
      </c>
      <c r="C18" s="3">
        <v>2303000130</v>
      </c>
      <c r="D18" s="2">
        <v>100</v>
      </c>
      <c r="E18" s="6" t="s">
        <v>24</v>
      </c>
      <c r="F18" s="2">
        <v>7.0000000000000007E-2</v>
      </c>
      <c r="G18" s="2">
        <v>0.08</v>
      </c>
      <c r="H18" s="29">
        <v>38670131.520000003</v>
      </c>
    </row>
    <row r="19" spans="1:8" ht="91.5" customHeight="1" x14ac:dyDescent="0.2">
      <c r="A19" s="4">
        <v>16</v>
      </c>
      <c r="B19" s="5" t="s">
        <v>162</v>
      </c>
      <c r="C19" s="3">
        <v>2303020842</v>
      </c>
      <c r="D19" s="2">
        <v>100</v>
      </c>
      <c r="E19" s="6" t="s">
        <v>25</v>
      </c>
      <c r="F19" s="2">
        <v>0.05</v>
      </c>
      <c r="G19" s="2">
        <v>0.05</v>
      </c>
      <c r="H19" s="29">
        <v>52172417.619999997</v>
      </c>
    </row>
    <row r="20" spans="1:8" ht="76.5" x14ac:dyDescent="0.2">
      <c r="A20" s="4">
        <v>17</v>
      </c>
      <c r="B20" s="5" t="s">
        <v>26</v>
      </c>
      <c r="C20" s="3">
        <v>2303012009</v>
      </c>
      <c r="D20" s="2">
        <v>100</v>
      </c>
      <c r="E20" s="6" t="s">
        <v>27</v>
      </c>
      <c r="F20" s="2">
        <v>1.4999999999999999E-2</v>
      </c>
      <c r="G20" s="2">
        <v>1.4999999999999999E-2</v>
      </c>
      <c r="H20" s="29">
        <v>16444948.75</v>
      </c>
    </row>
    <row r="21" spans="1:8" ht="76.5" x14ac:dyDescent="0.2">
      <c r="A21" s="4">
        <v>18</v>
      </c>
      <c r="B21" s="5" t="s">
        <v>28</v>
      </c>
      <c r="C21" s="3">
        <v>2303011982</v>
      </c>
      <c r="D21" s="2">
        <v>100</v>
      </c>
      <c r="E21" s="6" t="s">
        <v>27</v>
      </c>
      <c r="F21" s="2">
        <v>1.9E-2</v>
      </c>
      <c r="G21" s="2">
        <v>1.7999999999999999E-2</v>
      </c>
      <c r="H21" s="29">
        <v>21267709.09</v>
      </c>
    </row>
    <row r="22" spans="1:8" ht="78" customHeight="1" x14ac:dyDescent="0.2">
      <c r="A22" s="4">
        <v>19</v>
      </c>
      <c r="B22" s="5" t="s">
        <v>126</v>
      </c>
      <c r="C22" s="3">
        <v>2368006250</v>
      </c>
      <c r="D22" s="2">
        <v>100</v>
      </c>
      <c r="E22" s="6" t="s">
        <v>27</v>
      </c>
      <c r="F22" s="2">
        <v>0.06</v>
      </c>
      <c r="G22" s="2">
        <v>0.06</v>
      </c>
      <c r="H22" s="29">
        <v>61530050.079999998</v>
      </c>
    </row>
    <row r="23" spans="1:8" ht="91.5" customHeight="1" x14ac:dyDescent="0.2">
      <c r="A23" s="4">
        <v>20</v>
      </c>
      <c r="B23" s="5" t="s">
        <v>29</v>
      </c>
      <c r="C23" s="3">
        <v>2303011943</v>
      </c>
      <c r="D23" s="2">
        <v>100</v>
      </c>
      <c r="E23" s="6" t="s">
        <v>27</v>
      </c>
      <c r="F23" s="2">
        <v>2.5999999999999999E-2</v>
      </c>
      <c r="G23" s="2">
        <v>2.7E-2</v>
      </c>
      <c r="H23" s="29">
        <v>30989860.899999999</v>
      </c>
    </row>
    <row r="24" spans="1:8" ht="66.75" customHeight="1" x14ac:dyDescent="0.2">
      <c r="A24" s="4">
        <v>21</v>
      </c>
      <c r="B24" s="5" t="s">
        <v>30</v>
      </c>
      <c r="C24" s="3">
        <v>2303011975</v>
      </c>
      <c r="D24" s="2">
        <v>100</v>
      </c>
      <c r="E24" s="6" t="s">
        <v>27</v>
      </c>
      <c r="F24" s="2">
        <v>1.7000000000000001E-2</v>
      </c>
      <c r="G24" s="2">
        <v>1.7000000000000001E-2</v>
      </c>
      <c r="H24" s="29">
        <v>18270443.129999999</v>
      </c>
    </row>
    <row r="25" spans="1:8" ht="92.25" customHeight="1" x14ac:dyDescent="0.2">
      <c r="A25" s="4">
        <v>22</v>
      </c>
      <c r="B25" s="5" t="s">
        <v>31</v>
      </c>
      <c r="C25" s="3">
        <v>2303010114</v>
      </c>
      <c r="D25" s="2">
        <v>100</v>
      </c>
      <c r="E25" s="6" t="s">
        <v>27</v>
      </c>
      <c r="F25" s="2">
        <v>2.9000000000000001E-2</v>
      </c>
      <c r="G25" s="2">
        <v>2.9000000000000001E-2</v>
      </c>
      <c r="H25" s="29">
        <v>23748523.260000002</v>
      </c>
    </row>
    <row r="26" spans="1:8" ht="91.5" customHeight="1" x14ac:dyDescent="0.2">
      <c r="A26" s="4">
        <v>23</v>
      </c>
      <c r="B26" s="5" t="s">
        <v>127</v>
      </c>
      <c r="C26" s="3">
        <v>2303011220</v>
      </c>
      <c r="D26" s="2">
        <v>100</v>
      </c>
      <c r="E26" s="6" t="s">
        <v>27</v>
      </c>
      <c r="F26" s="2">
        <v>0.06</v>
      </c>
      <c r="G26" s="2">
        <v>0.05</v>
      </c>
      <c r="H26" s="29">
        <v>50997074.729999997</v>
      </c>
    </row>
    <row r="27" spans="1:8" ht="92.25" customHeight="1" x14ac:dyDescent="0.2">
      <c r="A27" s="4">
        <v>24</v>
      </c>
      <c r="B27" s="5" t="s">
        <v>32</v>
      </c>
      <c r="C27" s="3">
        <v>2303010636</v>
      </c>
      <c r="D27" s="2">
        <v>100</v>
      </c>
      <c r="E27" s="6" t="s">
        <v>27</v>
      </c>
      <c r="F27" s="2">
        <v>0.05</v>
      </c>
      <c r="G27" s="2">
        <v>0.06</v>
      </c>
      <c r="H27" s="29">
        <v>57189806.939999998</v>
      </c>
    </row>
    <row r="28" spans="1:8" ht="90.95" customHeight="1" x14ac:dyDescent="0.2">
      <c r="A28" s="4">
        <v>25</v>
      </c>
      <c r="B28" s="5" t="s">
        <v>33</v>
      </c>
      <c r="C28" s="3">
        <v>2303010308</v>
      </c>
      <c r="D28" s="2">
        <v>100</v>
      </c>
      <c r="E28" s="6" t="s">
        <v>27</v>
      </c>
      <c r="F28" s="2">
        <v>0.06</v>
      </c>
      <c r="G28" s="2">
        <v>0.06</v>
      </c>
      <c r="H28" s="29">
        <v>71271287.340000004</v>
      </c>
    </row>
    <row r="29" spans="1:8" ht="92.25" customHeight="1" x14ac:dyDescent="0.2">
      <c r="A29" s="4">
        <v>26</v>
      </c>
      <c r="B29" s="5" t="s">
        <v>34</v>
      </c>
      <c r="C29" s="3">
        <v>2303011213</v>
      </c>
      <c r="D29" s="2">
        <v>100</v>
      </c>
      <c r="E29" s="6" t="s">
        <v>27</v>
      </c>
      <c r="F29" s="2">
        <v>0.06</v>
      </c>
      <c r="G29" s="2">
        <v>0.06</v>
      </c>
      <c r="H29" s="29">
        <v>53117488.399999999</v>
      </c>
    </row>
    <row r="30" spans="1:8" ht="90.95" customHeight="1" x14ac:dyDescent="0.2">
      <c r="A30" s="4">
        <v>27</v>
      </c>
      <c r="B30" s="5" t="s">
        <v>35</v>
      </c>
      <c r="C30" s="3">
        <v>2303011911</v>
      </c>
      <c r="D30" s="2">
        <v>100</v>
      </c>
      <c r="E30" s="6" t="s">
        <v>27</v>
      </c>
      <c r="F30" s="2">
        <v>0.06</v>
      </c>
      <c r="G30" s="2">
        <v>0.06</v>
      </c>
      <c r="H30" s="29">
        <v>64577788.810000002</v>
      </c>
    </row>
    <row r="31" spans="1:8" ht="76.5" x14ac:dyDescent="0.2">
      <c r="A31" s="4">
        <v>28</v>
      </c>
      <c r="B31" s="5" t="s">
        <v>36</v>
      </c>
      <c r="C31" s="3">
        <v>2303019029</v>
      </c>
      <c r="D31" s="2">
        <v>100</v>
      </c>
      <c r="E31" s="6" t="s">
        <v>27</v>
      </c>
      <c r="F31" s="2">
        <v>2.5000000000000001E-2</v>
      </c>
      <c r="G31" s="2">
        <v>2.4E-2</v>
      </c>
      <c r="H31" s="29">
        <v>21293234.289999999</v>
      </c>
    </row>
    <row r="32" spans="1:8" ht="76.5" x14ac:dyDescent="0.2">
      <c r="A32" s="4">
        <v>29</v>
      </c>
      <c r="B32" s="5" t="s">
        <v>37</v>
      </c>
      <c r="C32" s="3">
        <v>2368003080</v>
      </c>
      <c r="D32" s="2">
        <v>100</v>
      </c>
      <c r="E32" s="6" t="s">
        <v>27</v>
      </c>
      <c r="F32" s="2">
        <v>1.7999999999999999E-2</v>
      </c>
      <c r="G32" s="2">
        <v>1.9E-2</v>
      </c>
      <c r="H32" s="29">
        <v>25626367.77</v>
      </c>
    </row>
    <row r="33" spans="1:8" ht="75.75" customHeight="1" x14ac:dyDescent="0.2">
      <c r="A33" s="4">
        <v>30</v>
      </c>
      <c r="B33" s="5" t="s">
        <v>38</v>
      </c>
      <c r="C33" s="3">
        <v>2303015070</v>
      </c>
      <c r="D33" s="2">
        <v>100</v>
      </c>
      <c r="E33" s="6" t="s">
        <v>27</v>
      </c>
      <c r="F33" s="2">
        <v>1.4999999999999999E-2</v>
      </c>
      <c r="G33" s="2">
        <v>1.4999999999999999E-2</v>
      </c>
      <c r="H33" s="29">
        <v>11950952.189999999</v>
      </c>
    </row>
    <row r="34" spans="1:8" ht="78.75" customHeight="1" x14ac:dyDescent="0.2">
      <c r="A34" s="4">
        <v>31</v>
      </c>
      <c r="B34" s="5" t="s">
        <v>39</v>
      </c>
      <c r="C34" s="3">
        <v>2303008757</v>
      </c>
      <c r="D34" s="2">
        <v>100</v>
      </c>
      <c r="E34" s="6" t="s">
        <v>27</v>
      </c>
      <c r="F34" s="2">
        <v>1.4E-2</v>
      </c>
      <c r="G34" s="2">
        <v>1.4999999999999999E-2</v>
      </c>
      <c r="H34" s="29">
        <v>13244248.949999999</v>
      </c>
    </row>
    <row r="35" spans="1:8" ht="79.5" customHeight="1" x14ac:dyDescent="0.2">
      <c r="A35" s="4">
        <v>32</v>
      </c>
      <c r="B35" s="5" t="s">
        <v>40</v>
      </c>
      <c r="C35" s="3">
        <v>2303007633</v>
      </c>
      <c r="D35" s="2">
        <v>100</v>
      </c>
      <c r="E35" s="6" t="s">
        <v>27</v>
      </c>
      <c r="F35" s="2">
        <v>1.4999999999999999E-2</v>
      </c>
      <c r="G35" s="2">
        <v>1.4E-2</v>
      </c>
      <c r="H35" s="29">
        <v>15450062.52</v>
      </c>
    </row>
    <row r="36" spans="1:8" ht="78" customHeight="1" x14ac:dyDescent="0.2">
      <c r="A36" s="4">
        <v>33</v>
      </c>
      <c r="B36" s="5" t="s">
        <v>41</v>
      </c>
      <c r="C36" s="3">
        <v>2303008740</v>
      </c>
      <c r="D36" s="2">
        <v>100</v>
      </c>
      <c r="E36" s="6" t="s">
        <v>27</v>
      </c>
      <c r="F36" s="2">
        <v>1.9E-2</v>
      </c>
      <c r="G36" s="2">
        <v>1.9E-2</v>
      </c>
      <c r="H36" s="29">
        <v>19399786.09</v>
      </c>
    </row>
    <row r="37" spans="1:8" ht="91.5" customHeight="1" x14ac:dyDescent="0.2">
      <c r="A37" s="4">
        <v>34</v>
      </c>
      <c r="B37" s="5" t="s">
        <v>128</v>
      </c>
      <c r="C37" s="3">
        <v>2303019075</v>
      </c>
      <c r="D37" s="2">
        <v>100</v>
      </c>
      <c r="E37" s="6" t="s">
        <v>27</v>
      </c>
      <c r="F37" s="2">
        <v>0.05</v>
      </c>
      <c r="G37" s="2">
        <v>0.04</v>
      </c>
      <c r="H37" s="29">
        <v>43847787.899999999</v>
      </c>
    </row>
    <row r="38" spans="1:8" ht="79.5" customHeight="1" x14ac:dyDescent="0.2">
      <c r="A38" s="4">
        <v>35</v>
      </c>
      <c r="B38" s="5" t="s">
        <v>42</v>
      </c>
      <c r="C38" s="3">
        <v>2303008764</v>
      </c>
      <c r="D38" s="2">
        <v>100</v>
      </c>
      <c r="E38" s="6" t="s">
        <v>27</v>
      </c>
      <c r="F38" s="2">
        <v>0.02</v>
      </c>
      <c r="G38" s="2">
        <v>0.02</v>
      </c>
      <c r="H38" s="29">
        <v>21095233.859999999</v>
      </c>
    </row>
    <row r="39" spans="1:8" ht="76.5" x14ac:dyDescent="0.2">
      <c r="A39" s="4">
        <v>36</v>
      </c>
      <c r="B39" s="5" t="s">
        <v>43</v>
      </c>
      <c r="C39" s="3">
        <v>2303018890</v>
      </c>
      <c r="D39" s="2">
        <v>100</v>
      </c>
      <c r="E39" s="6" t="s">
        <v>27</v>
      </c>
      <c r="F39" s="2">
        <v>0.02</v>
      </c>
      <c r="G39" s="2">
        <v>0.02</v>
      </c>
      <c r="H39" s="29">
        <v>20283958.579999998</v>
      </c>
    </row>
    <row r="40" spans="1:8" ht="79.5" customHeight="1" x14ac:dyDescent="0.2">
      <c r="A40" s="4">
        <v>37</v>
      </c>
      <c r="B40" s="5" t="s">
        <v>44</v>
      </c>
      <c r="C40" s="3">
        <v>2303021719</v>
      </c>
      <c r="D40" s="2">
        <v>100</v>
      </c>
      <c r="E40" s="6" t="s">
        <v>27</v>
      </c>
      <c r="F40" s="2">
        <v>8.0000000000000002E-3</v>
      </c>
      <c r="G40" s="2">
        <v>8.0000000000000002E-3</v>
      </c>
      <c r="H40" s="29">
        <v>8208930.9699999997</v>
      </c>
    </row>
    <row r="41" spans="1:8" ht="67.7" customHeight="1" x14ac:dyDescent="0.2">
      <c r="A41" s="4">
        <v>38</v>
      </c>
      <c r="B41" s="5" t="s">
        <v>45</v>
      </c>
      <c r="C41" s="3">
        <v>2303012440</v>
      </c>
      <c r="D41" s="2">
        <v>100</v>
      </c>
      <c r="E41" s="6" t="s">
        <v>27</v>
      </c>
      <c r="F41" s="2">
        <v>0.01</v>
      </c>
      <c r="G41" s="2">
        <v>0.01</v>
      </c>
      <c r="H41" s="29">
        <v>846567.34</v>
      </c>
    </row>
    <row r="42" spans="1:8" ht="79.5" customHeight="1" x14ac:dyDescent="0.2">
      <c r="A42" s="4">
        <v>39</v>
      </c>
      <c r="B42" s="5" t="s">
        <v>46</v>
      </c>
      <c r="C42" s="3">
        <v>2303019082</v>
      </c>
      <c r="D42" s="2">
        <v>100</v>
      </c>
      <c r="E42" s="6" t="s">
        <v>27</v>
      </c>
      <c r="F42" s="2">
        <v>0.03</v>
      </c>
      <c r="G42" s="2">
        <v>0.02</v>
      </c>
      <c r="H42" s="29">
        <v>19275284.199999999</v>
      </c>
    </row>
    <row r="43" spans="1:8" ht="91.5" customHeight="1" x14ac:dyDescent="0.2">
      <c r="A43" s="4">
        <v>40</v>
      </c>
      <c r="B43" s="5" t="s">
        <v>47</v>
      </c>
      <c r="C43" s="3">
        <v>2303019068</v>
      </c>
      <c r="D43" s="2">
        <v>100</v>
      </c>
      <c r="E43" s="6" t="s">
        <v>27</v>
      </c>
      <c r="F43" s="2">
        <v>0.05</v>
      </c>
      <c r="G43" s="2">
        <v>0.06</v>
      </c>
      <c r="H43" s="29">
        <v>67716448.109999999</v>
      </c>
    </row>
    <row r="44" spans="1:8" ht="91.5" customHeight="1" x14ac:dyDescent="0.2">
      <c r="A44" s="4">
        <v>41</v>
      </c>
      <c r="B44" s="5" t="s">
        <v>129</v>
      </c>
      <c r="C44" s="3">
        <v>2368007039</v>
      </c>
      <c r="D44" s="2">
        <v>100</v>
      </c>
      <c r="E44" s="6" t="s">
        <v>27</v>
      </c>
      <c r="F44" s="2">
        <v>0.06</v>
      </c>
      <c r="G44" s="2">
        <v>0.06</v>
      </c>
      <c r="H44" s="29">
        <v>61754494.030000001</v>
      </c>
    </row>
    <row r="45" spans="1:8" ht="90.95" customHeight="1" x14ac:dyDescent="0.2">
      <c r="A45" s="4">
        <v>42</v>
      </c>
      <c r="B45" s="5" t="s">
        <v>48</v>
      </c>
      <c r="C45" s="3">
        <v>2303010682</v>
      </c>
      <c r="D45" s="2">
        <v>100</v>
      </c>
      <c r="E45" s="6" t="s">
        <v>27</v>
      </c>
      <c r="F45" s="2">
        <v>0.06</v>
      </c>
      <c r="G45" s="2">
        <v>0.06</v>
      </c>
      <c r="H45" s="29">
        <v>59020294.189999998</v>
      </c>
    </row>
    <row r="46" spans="1:8" ht="80.25" customHeight="1" x14ac:dyDescent="0.2">
      <c r="A46" s="4">
        <v>43</v>
      </c>
      <c r="B46" s="5" t="s">
        <v>49</v>
      </c>
      <c r="C46" s="3">
        <v>2303019163</v>
      </c>
      <c r="D46" s="2">
        <v>100</v>
      </c>
      <c r="E46" s="6" t="s">
        <v>27</v>
      </c>
      <c r="F46" s="2">
        <v>0.04</v>
      </c>
      <c r="G46" s="2">
        <v>0.03</v>
      </c>
      <c r="H46" s="29">
        <v>29888712.920000002</v>
      </c>
    </row>
    <row r="47" spans="1:8" ht="90.95" customHeight="1" x14ac:dyDescent="0.2">
      <c r="A47" s="4">
        <v>44</v>
      </c>
      <c r="B47" s="5" t="s">
        <v>130</v>
      </c>
      <c r="C47" s="3">
        <v>2368007046</v>
      </c>
      <c r="D47" s="2">
        <v>100</v>
      </c>
      <c r="E47" s="6" t="s">
        <v>27</v>
      </c>
      <c r="F47" s="2">
        <v>0.03</v>
      </c>
      <c r="G47" s="2">
        <v>0.04</v>
      </c>
      <c r="H47" s="29">
        <v>49863254.340000004</v>
      </c>
    </row>
    <row r="48" spans="1:8" ht="78.75" customHeight="1" x14ac:dyDescent="0.2">
      <c r="A48" s="4">
        <v>45</v>
      </c>
      <c r="B48" s="5" t="s">
        <v>148</v>
      </c>
      <c r="C48" s="3">
        <v>2368009090</v>
      </c>
      <c r="D48" s="2">
        <v>100</v>
      </c>
      <c r="E48" s="6" t="s">
        <v>27</v>
      </c>
      <c r="F48" s="2">
        <v>0.05</v>
      </c>
      <c r="G48" s="2">
        <v>0.05</v>
      </c>
      <c r="H48" s="29">
        <v>73098948.5</v>
      </c>
    </row>
    <row r="49" spans="1:9" ht="90.95" customHeight="1" x14ac:dyDescent="0.2">
      <c r="A49" s="4">
        <v>46</v>
      </c>
      <c r="B49" s="5" t="s">
        <v>149</v>
      </c>
      <c r="C49" s="30" t="s">
        <v>150</v>
      </c>
      <c r="D49" s="2">
        <v>100</v>
      </c>
      <c r="E49" s="6" t="s">
        <v>27</v>
      </c>
      <c r="F49" s="2">
        <v>0.03</v>
      </c>
      <c r="G49" s="2">
        <v>0.04</v>
      </c>
      <c r="H49" s="29">
        <v>22264174.530000001</v>
      </c>
    </row>
    <row r="50" spans="1:9" ht="90.95" customHeight="1" x14ac:dyDescent="0.2">
      <c r="A50" s="4">
        <v>47</v>
      </c>
      <c r="B50" s="5" t="s">
        <v>131</v>
      </c>
      <c r="C50" s="3">
        <v>2368007053</v>
      </c>
      <c r="D50" s="2">
        <v>100</v>
      </c>
      <c r="E50" s="6" t="s">
        <v>27</v>
      </c>
      <c r="F50" s="2">
        <v>0.01</v>
      </c>
      <c r="G50" s="2">
        <v>0.02</v>
      </c>
      <c r="H50" s="29">
        <v>21789017.050000001</v>
      </c>
      <c r="I50" s="17"/>
    </row>
    <row r="51" spans="1:9" ht="92.25" customHeight="1" x14ac:dyDescent="0.2">
      <c r="A51" s="4">
        <v>48</v>
      </c>
      <c r="B51" s="5" t="s">
        <v>50</v>
      </c>
      <c r="C51" s="3">
        <v>2303007351</v>
      </c>
      <c r="D51" s="2">
        <v>100</v>
      </c>
      <c r="E51" s="6" t="s">
        <v>51</v>
      </c>
      <c r="F51" s="2">
        <v>0.04</v>
      </c>
      <c r="G51" s="2">
        <v>0.04</v>
      </c>
      <c r="H51" s="29">
        <v>78761353.62000002</v>
      </c>
    </row>
    <row r="52" spans="1:9" ht="77.25" customHeight="1" x14ac:dyDescent="0.2">
      <c r="A52" s="4">
        <v>49</v>
      </c>
      <c r="B52" s="5" t="s">
        <v>52</v>
      </c>
      <c r="C52" s="3">
        <v>2303008002</v>
      </c>
      <c r="D52" s="2">
        <v>100</v>
      </c>
      <c r="E52" s="6" t="s">
        <v>51</v>
      </c>
      <c r="F52" s="2">
        <v>0.04</v>
      </c>
      <c r="G52" s="2">
        <v>0.04</v>
      </c>
      <c r="H52" s="29">
        <v>79586620.159999996</v>
      </c>
    </row>
    <row r="53" spans="1:9" ht="90.95" customHeight="1" x14ac:dyDescent="0.2">
      <c r="A53" s="4">
        <v>50</v>
      </c>
      <c r="B53" s="5" t="s">
        <v>53</v>
      </c>
      <c r="C53" s="3">
        <v>2303005234</v>
      </c>
      <c r="D53" s="2">
        <v>100</v>
      </c>
      <c r="E53" s="6" t="s">
        <v>51</v>
      </c>
      <c r="F53" s="2">
        <v>0.05</v>
      </c>
      <c r="G53" s="2">
        <v>0.05</v>
      </c>
      <c r="H53" s="29">
        <v>70078997.470000014</v>
      </c>
    </row>
    <row r="54" spans="1:9" ht="79.5" customHeight="1" x14ac:dyDescent="0.2">
      <c r="A54" s="4">
        <v>51</v>
      </c>
      <c r="B54" s="5" t="s">
        <v>54</v>
      </c>
      <c r="C54" s="3">
        <v>2303005876</v>
      </c>
      <c r="D54" s="2">
        <v>100</v>
      </c>
      <c r="E54" s="6" t="s">
        <v>51</v>
      </c>
      <c r="F54" s="2">
        <v>0.03</v>
      </c>
      <c r="G54" s="2">
        <v>0.03</v>
      </c>
      <c r="H54" s="29">
        <v>68787257.210000008</v>
      </c>
    </row>
    <row r="55" spans="1:9" ht="78" customHeight="1" x14ac:dyDescent="0.2">
      <c r="A55" s="4">
        <v>52</v>
      </c>
      <c r="B55" s="5" t="s">
        <v>55</v>
      </c>
      <c r="C55" s="3">
        <v>2303001127</v>
      </c>
      <c r="D55" s="2">
        <v>100</v>
      </c>
      <c r="E55" s="6" t="s">
        <v>51</v>
      </c>
      <c r="F55" s="2">
        <v>0.08</v>
      </c>
      <c r="G55" s="2">
        <v>7.0000000000000007E-2</v>
      </c>
      <c r="H55" s="29">
        <v>109844286.30999999</v>
      </c>
    </row>
    <row r="56" spans="1:9" ht="79.5" customHeight="1" x14ac:dyDescent="0.2">
      <c r="A56" s="4">
        <v>53</v>
      </c>
      <c r="B56" s="5" t="s">
        <v>56</v>
      </c>
      <c r="C56" s="3">
        <v>2303007055</v>
      </c>
      <c r="D56" s="2">
        <v>100</v>
      </c>
      <c r="E56" s="6" t="s">
        <v>51</v>
      </c>
      <c r="F56" s="2">
        <v>0.02</v>
      </c>
      <c r="G56" s="2">
        <v>0.03</v>
      </c>
      <c r="H56" s="29">
        <v>115368997.01999998</v>
      </c>
    </row>
    <row r="57" spans="1:9" ht="78.75" customHeight="1" x14ac:dyDescent="0.2">
      <c r="A57" s="4">
        <v>54</v>
      </c>
      <c r="B57" s="5" t="s">
        <v>57</v>
      </c>
      <c r="C57" s="3">
        <v>2303010890</v>
      </c>
      <c r="D57" s="2">
        <v>100</v>
      </c>
      <c r="E57" s="6" t="s">
        <v>51</v>
      </c>
      <c r="F57" s="2">
        <v>0.03</v>
      </c>
      <c r="G57" s="2">
        <v>0.03</v>
      </c>
      <c r="H57" s="29">
        <v>52217837.439999998</v>
      </c>
    </row>
    <row r="58" spans="1:9" ht="92.25" customHeight="1" x14ac:dyDescent="0.2">
      <c r="A58" s="4">
        <v>55</v>
      </c>
      <c r="B58" s="5" t="s">
        <v>133</v>
      </c>
      <c r="C58" s="3">
        <v>2303018628</v>
      </c>
      <c r="D58" s="2">
        <v>100</v>
      </c>
      <c r="E58" s="6" t="s">
        <v>51</v>
      </c>
      <c r="F58" s="2">
        <v>0.05</v>
      </c>
      <c r="G58" s="2">
        <v>0.04</v>
      </c>
      <c r="H58" s="29">
        <v>80544155.910000026</v>
      </c>
    </row>
    <row r="59" spans="1:9" ht="89.25" x14ac:dyDescent="0.2">
      <c r="A59" s="4">
        <v>56</v>
      </c>
      <c r="B59" s="5" t="s">
        <v>132</v>
      </c>
      <c r="C59" s="3">
        <v>2303019340</v>
      </c>
      <c r="D59" s="2">
        <v>100</v>
      </c>
      <c r="E59" s="6" t="s">
        <v>51</v>
      </c>
      <c r="F59" s="2">
        <v>0.02</v>
      </c>
      <c r="G59" s="2">
        <v>0.03</v>
      </c>
      <c r="H59" s="29">
        <v>59792980.590000004</v>
      </c>
    </row>
    <row r="60" spans="1:9" ht="79.5" customHeight="1" x14ac:dyDescent="0.2">
      <c r="A60" s="4">
        <v>57</v>
      </c>
      <c r="B60" s="5" t="s">
        <v>134</v>
      </c>
      <c r="C60" s="3">
        <v>2303007048</v>
      </c>
      <c r="D60" s="2">
        <v>100</v>
      </c>
      <c r="E60" s="6" t="s">
        <v>51</v>
      </c>
      <c r="F60" s="2">
        <v>0.02</v>
      </c>
      <c r="G60" s="2">
        <v>0.02</v>
      </c>
      <c r="H60" s="29">
        <v>39337987.170000002</v>
      </c>
    </row>
    <row r="61" spans="1:9" ht="91.5" customHeight="1" x14ac:dyDescent="0.2">
      <c r="A61" s="4">
        <v>58</v>
      </c>
      <c r="B61" s="5" t="s">
        <v>151</v>
      </c>
      <c r="C61" s="3">
        <v>2303006157</v>
      </c>
      <c r="D61" s="2">
        <v>100</v>
      </c>
      <c r="E61" s="6" t="s">
        <v>51</v>
      </c>
      <c r="F61" s="2">
        <v>0.02</v>
      </c>
      <c r="G61" s="2">
        <v>0.02</v>
      </c>
      <c r="H61" s="29">
        <v>32162657.650000002</v>
      </c>
    </row>
    <row r="62" spans="1:9" ht="90" customHeight="1" x14ac:dyDescent="0.2">
      <c r="A62" s="4">
        <v>59</v>
      </c>
      <c r="B62" s="5" t="s">
        <v>136</v>
      </c>
      <c r="C62" s="3">
        <v>2303006132</v>
      </c>
      <c r="D62" s="2">
        <v>100</v>
      </c>
      <c r="E62" s="6" t="s">
        <v>58</v>
      </c>
      <c r="F62" s="2">
        <v>0.01</v>
      </c>
      <c r="G62" s="2">
        <v>0.01</v>
      </c>
      <c r="H62" s="29">
        <v>26722743.259999994</v>
      </c>
    </row>
    <row r="63" spans="1:9" ht="90" customHeight="1" x14ac:dyDescent="0.2">
      <c r="A63" s="4">
        <v>60</v>
      </c>
      <c r="B63" s="5" t="s">
        <v>137</v>
      </c>
      <c r="C63" s="3">
        <v>2303010675</v>
      </c>
      <c r="D63" s="2">
        <v>100</v>
      </c>
      <c r="E63" s="6" t="s">
        <v>58</v>
      </c>
      <c r="F63" s="2">
        <v>0.01</v>
      </c>
      <c r="G63" s="2">
        <v>0.01</v>
      </c>
      <c r="H63" s="29">
        <v>28271642.699999999</v>
      </c>
    </row>
    <row r="64" spans="1:9" ht="91.5" customHeight="1" x14ac:dyDescent="0.2">
      <c r="A64" s="4">
        <v>61</v>
      </c>
      <c r="B64" s="5" t="s">
        <v>135</v>
      </c>
      <c r="C64" s="3">
        <v>2303014567</v>
      </c>
      <c r="D64" s="2">
        <v>100</v>
      </c>
      <c r="E64" s="6" t="s">
        <v>58</v>
      </c>
      <c r="F64" s="2">
        <v>0.02</v>
      </c>
      <c r="G64" s="2">
        <v>0.02</v>
      </c>
      <c r="H64" s="29">
        <v>34299366.43</v>
      </c>
    </row>
    <row r="65" spans="1:8" ht="90.95" customHeight="1" x14ac:dyDescent="0.2">
      <c r="A65" s="4">
        <v>62</v>
      </c>
      <c r="B65" s="5" t="s">
        <v>59</v>
      </c>
      <c r="C65" s="3">
        <v>2303010481</v>
      </c>
      <c r="D65" s="2">
        <v>100</v>
      </c>
      <c r="E65" s="6" t="s">
        <v>51</v>
      </c>
      <c r="F65" s="2">
        <v>0.02</v>
      </c>
      <c r="G65" s="2">
        <v>0.02</v>
      </c>
      <c r="H65" s="29">
        <v>49847426.63000001</v>
      </c>
    </row>
    <row r="66" spans="1:8" ht="89.25" x14ac:dyDescent="0.2">
      <c r="A66" s="4">
        <v>63</v>
      </c>
      <c r="B66" s="5" t="s">
        <v>138</v>
      </c>
      <c r="C66" s="3">
        <v>2303014447</v>
      </c>
      <c r="D66" s="2">
        <v>100</v>
      </c>
      <c r="E66" s="6" t="s">
        <v>58</v>
      </c>
      <c r="F66" s="2">
        <v>0.01</v>
      </c>
      <c r="G66" s="2">
        <v>0.02</v>
      </c>
      <c r="H66" s="29">
        <v>27796230.269999996</v>
      </c>
    </row>
    <row r="67" spans="1:8" ht="79.5" customHeight="1" x14ac:dyDescent="0.2">
      <c r="A67" s="4">
        <v>64</v>
      </c>
      <c r="B67" s="5" t="s">
        <v>139</v>
      </c>
      <c r="C67" s="3">
        <v>2303010121</v>
      </c>
      <c r="D67" s="2">
        <v>100</v>
      </c>
      <c r="E67" s="6" t="s">
        <v>51</v>
      </c>
      <c r="F67" s="2">
        <v>0.05</v>
      </c>
      <c r="G67" s="2">
        <v>0.04</v>
      </c>
      <c r="H67" s="29">
        <v>71109580.63000001</v>
      </c>
    </row>
    <row r="68" spans="1:8" ht="92.25" customHeight="1" x14ac:dyDescent="0.2">
      <c r="A68" s="4">
        <v>65</v>
      </c>
      <c r="B68" s="5" t="s">
        <v>140</v>
      </c>
      <c r="C68" s="3">
        <v>2303019170</v>
      </c>
      <c r="D68" s="2">
        <v>100</v>
      </c>
      <c r="E68" s="6" t="s">
        <v>58</v>
      </c>
      <c r="F68" s="2">
        <v>0.01</v>
      </c>
      <c r="G68" s="2">
        <v>0.01</v>
      </c>
      <c r="H68" s="29">
        <v>24605073.780000001</v>
      </c>
    </row>
    <row r="69" spans="1:8" ht="91.5" customHeight="1" x14ac:dyDescent="0.2">
      <c r="A69" s="4">
        <v>66</v>
      </c>
      <c r="B69" s="5" t="s">
        <v>142</v>
      </c>
      <c r="C69" s="3">
        <v>2303018410</v>
      </c>
      <c r="D69" s="2">
        <v>100</v>
      </c>
      <c r="E69" s="6" t="s">
        <v>51</v>
      </c>
      <c r="F69" s="2">
        <v>0.01</v>
      </c>
      <c r="G69" s="2">
        <v>0.02</v>
      </c>
      <c r="H69" s="29">
        <v>50201375.43</v>
      </c>
    </row>
    <row r="70" spans="1:8" ht="79.5" customHeight="1" x14ac:dyDescent="0.2">
      <c r="A70" s="4">
        <v>67</v>
      </c>
      <c r="B70" s="5" t="s">
        <v>60</v>
      </c>
      <c r="C70" s="3">
        <v>2303012023</v>
      </c>
      <c r="D70" s="2">
        <v>100</v>
      </c>
      <c r="E70" s="6" t="s">
        <v>58</v>
      </c>
      <c r="F70" s="2">
        <v>0.01</v>
      </c>
      <c r="G70" s="2">
        <v>8.9999999999999993E-3</v>
      </c>
      <c r="H70" s="29">
        <v>16702902.48</v>
      </c>
    </row>
    <row r="71" spans="1:8" ht="79.5" customHeight="1" x14ac:dyDescent="0.2">
      <c r="A71" s="4">
        <v>68</v>
      </c>
      <c r="B71" s="5" t="s">
        <v>61</v>
      </c>
      <c r="C71" s="3">
        <v>2303006862</v>
      </c>
      <c r="D71" s="2">
        <v>100</v>
      </c>
      <c r="E71" s="6" t="s">
        <v>51</v>
      </c>
      <c r="F71" s="2">
        <v>0.05</v>
      </c>
      <c r="G71" s="2">
        <v>0.04</v>
      </c>
      <c r="H71" s="29">
        <v>76115317.339999989</v>
      </c>
    </row>
    <row r="72" spans="1:8" ht="78" customHeight="1" x14ac:dyDescent="0.2">
      <c r="A72" s="4">
        <v>69</v>
      </c>
      <c r="B72" s="5" t="s">
        <v>62</v>
      </c>
      <c r="C72" s="3">
        <v>2303011990</v>
      </c>
      <c r="D72" s="2">
        <v>100</v>
      </c>
      <c r="E72" s="6" t="s">
        <v>58</v>
      </c>
      <c r="F72" s="2">
        <v>4.0000000000000001E-3</v>
      </c>
      <c r="G72" s="2">
        <v>5.0000000000000001E-3</v>
      </c>
      <c r="H72" s="29">
        <v>17693358.059999999</v>
      </c>
    </row>
    <row r="73" spans="1:8" ht="78.75" customHeight="1" x14ac:dyDescent="0.2">
      <c r="A73" s="4">
        <v>70</v>
      </c>
      <c r="B73" s="5" t="s">
        <v>63</v>
      </c>
      <c r="C73" s="3">
        <v>2303007721</v>
      </c>
      <c r="D73" s="2">
        <v>100</v>
      </c>
      <c r="E73" s="6" t="s">
        <v>58</v>
      </c>
      <c r="F73" s="2">
        <v>0.01</v>
      </c>
      <c r="G73" s="2">
        <v>0.01</v>
      </c>
      <c r="H73" s="29">
        <v>27732109.419999998</v>
      </c>
    </row>
    <row r="74" spans="1:8" ht="81" customHeight="1" x14ac:dyDescent="0.2">
      <c r="A74" s="4">
        <v>71</v>
      </c>
      <c r="B74" s="5" t="s">
        <v>64</v>
      </c>
      <c r="C74" s="3">
        <v>2303010989</v>
      </c>
      <c r="D74" s="2">
        <v>100</v>
      </c>
      <c r="E74" s="6" t="s">
        <v>51</v>
      </c>
      <c r="F74" s="2">
        <v>0.05</v>
      </c>
      <c r="G74" s="2">
        <v>0.06</v>
      </c>
      <c r="H74" s="29">
        <v>110817828.02000001</v>
      </c>
    </row>
    <row r="75" spans="1:8" ht="90" customHeight="1" x14ac:dyDescent="0.2">
      <c r="A75" s="4">
        <v>72</v>
      </c>
      <c r="B75" s="5" t="s">
        <v>145</v>
      </c>
      <c r="C75" s="3">
        <v>2303007640</v>
      </c>
      <c r="D75" s="2">
        <v>100</v>
      </c>
      <c r="E75" s="6" t="s">
        <v>51</v>
      </c>
      <c r="F75" s="2">
        <v>0.05</v>
      </c>
      <c r="G75" s="2">
        <v>0.06</v>
      </c>
      <c r="H75" s="29">
        <v>36050479.549999997</v>
      </c>
    </row>
    <row r="76" spans="1:8" ht="89.25" x14ac:dyDescent="0.2">
      <c r="A76" s="4">
        <v>73</v>
      </c>
      <c r="B76" s="5" t="s">
        <v>65</v>
      </c>
      <c r="C76" s="3">
        <v>2303019283</v>
      </c>
      <c r="D76" s="2">
        <v>100</v>
      </c>
      <c r="E76" s="6" t="s">
        <v>51</v>
      </c>
      <c r="F76" s="2">
        <v>0.02</v>
      </c>
      <c r="G76" s="2">
        <v>0.01</v>
      </c>
      <c r="H76" s="29">
        <v>21481302.269999996</v>
      </c>
    </row>
    <row r="77" spans="1:8" ht="79.5" customHeight="1" x14ac:dyDescent="0.2">
      <c r="A77" s="4">
        <v>74</v>
      </c>
      <c r="B77" s="5" t="s">
        <v>66</v>
      </c>
      <c r="C77" s="3">
        <v>2303006125</v>
      </c>
      <c r="D77" s="2">
        <v>100</v>
      </c>
      <c r="E77" s="6" t="s">
        <v>58</v>
      </c>
      <c r="F77" s="2">
        <v>0.04</v>
      </c>
      <c r="G77" s="2">
        <v>0.03</v>
      </c>
      <c r="H77" s="29">
        <v>97945048.480000004</v>
      </c>
    </row>
    <row r="78" spans="1:8" ht="77.25" customHeight="1" x14ac:dyDescent="0.2">
      <c r="A78" s="4">
        <v>75</v>
      </c>
      <c r="B78" s="5" t="s">
        <v>67</v>
      </c>
      <c r="C78" s="3">
        <v>2303019660</v>
      </c>
      <c r="D78" s="2">
        <v>100</v>
      </c>
      <c r="E78" s="6" t="s">
        <v>58</v>
      </c>
      <c r="F78" s="2">
        <v>0.02</v>
      </c>
      <c r="G78" s="2">
        <v>0.02</v>
      </c>
      <c r="H78" s="29">
        <v>22936547.949999999</v>
      </c>
    </row>
    <row r="79" spans="1:8" ht="81" customHeight="1" x14ac:dyDescent="0.2">
      <c r="A79" s="4">
        <v>76</v>
      </c>
      <c r="B79" s="5" t="s">
        <v>68</v>
      </c>
      <c r="C79" s="3">
        <v>2303007224</v>
      </c>
      <c r="D79" s="2">
        <v>100</v>
      </c>
      <c r="E79" s="6" t="s">
        <v>69</v>
      </c>
      <c r="F79" s="2">
        <v>6.0000000000000001E-3</v>
      </c>
      <c r="G79" s="2">
        <v>6.0000000000000001E-3</v>
      </c>
      <c r="H79" s="29">
        <v>12609621.910000002</v>
      </c>
    </row>
    <row r="80" spans="1:8" ht="78" customHeight="1" x14ac:dyDescent="0.2">
      <c r="A80" s="4">
        <v>77</v>
      </c>
      <c r="B80" s="5" t="s">
        <v>70</v>
      </c>
      <c r="C80" s="3">
        <v>2303012432</v>
      </c>
      <c r="D80" s="2">
        <v>100</v>
      </c>
      <c r="E80" s="6" t="s">
        <v>58</v>
      </c>
      <c r="F80" s="2">
        <v>0.02</v>
      </c>
      <c r="G80" s="2">
        <v>0.02</v>
      </c>
      <c r="H80" s="29">
        <v>29475371.080000002</v>
      </c>
    </row>
    <row r="81" spans="1:10" ht="78" customHeight="1" x14ac:dyDescent="0.2">
      <c r="A81" s="4">
        <v>78</v>
      </c>
      <c r="B81" s="5" t="s">
        <v>71</v>
      </c>
      <c r="C81" s="3">
        <v>2303004858</v>
      </c>
      <c r="D81" s="2">
        <v>100</v>
      </c>
      <c r="E81" s="6" t="s">
        <v>69</v>
      </c>
      <c r="F81" s="2">
        <v>0.02</v>
      </c>
      <c r="G81" s="2">
        <v>0.02</v>
      </c>
      <c r="H81" s="29">
        <v>42499433.329999998</v>
      </c>
    </row>
    <row r="82" spans="1:10" ht="92.25" customHeight="1" x14ac:dyDescent="0.2">
      <c r="A82" s="4">
        <v>79</v>
      </c>
      <c r="B82" s="5" t="s">
        <v>146</v>
      </c>
      <c r="C82" s="3">
        <v>2303016483</v>
      </c>
      <c r="D82" s="2">
        <v>100</v>
      </c>
      <c r="E82" s="6" t="s">
        <v>51</v>
      </c>
      <c r="F82" s="2">
        <v>0.04</v>
      </c>
      <c r="G82" s="2">
        <v>0.04</v>
      </c>
      <c r="H82" s="29">
        <v>86251720.570000008</v>
      </c>
    </row>
    <row r="83" spans="1:10" ht="114.75" x14ac:dyDescent="0.2">
      <c r="A83" s="4">
        <v>80</v>
      </c>
      <c r="B83" s="5" t="s">
        <v>141</v>
      </c>
      <c r="C83" s="3">
        <v>2303019653</v>
      </c>
      <c r="D83" s="2">
        <v>100</v>
      </c>
      <c r="E83" s="6" t="s">
        <v>72</v>
      </c>
      <c r="F83" s="2">
        <v>0.11</v>
      </c>
      <c r="G83" s="2">
        <v>0.11</v>
      </c>
      <c r="H83" s="29">
        <v>81148100</v>
      </c>
      <c r="J83" s="17"/>
    </row>
    <row r="84" spans="1:10" ht="102" x14ac:dyDescent="0.2">
      <c r="A84" s="4">
        <v>81</v>
      </c>
      <c r="B84" s="5" t="s">
        <v>73</v>
      </c>
      <c r="C84" s="3">
        <v>2303019886</v>
      </c>
      <c r="D84" s="2">
        <v>100</v>
      </c>
      <c r="E84" s="6" t="s">
        <v>72</v>
      </c>
      <c r="F84" s="2">
        <v>0.05</v>
      </c>
      <c r="G84" s="2">
        <v>0.04</v>
      </c>
      <c r="H84" s="29">
        <f>66100+161700+30986900</f>
        <v>31214700</v>
      </c>
    </row>
    <row r="85" spans="1:10" ht="105" customHeight="1" x14ac:dyDescent="0.2">
      <c r="A85" s="4">
        <v>82</v>
      </c>
      <c r="B85" s="5" t="s">
        <v>74</v>
      </c>
      <c r="C85" s="3">
        <v>2303019727</v>
      </c>
      <c r="D85" s="2">
        <v>100</v>
      </c>
      <c r="E85" s="6" t="s">
        <v>72</v>
      </c>
      <c r="F85" s="2">
        <v>0.04</v>
      </c>
      <c r="G85" s="2">
        <v>0.05</v>
      </c>
      <c r="H85" s="29">
        <f>300000+40000+21004600</f>
        <v>21344600</v>
      </c>
    </row>
    <row r="86" spans="1:10" ht="105" customHeight="1" x14ac:dyDescent="0.2">
      <c r="A86" s="4">
        <v>83</v>
      </c>
      <c r="B86" s="5" t="s">
        <v>75</v>
      </c>
      <c r="C86" s="3">
        <v>2303019893</v>
      </c>
      <c r="D86" s="2">
        <v>100</v>
      </c>
      <c r="E86" s="6" t="s">
        <v>72</v>
      </c>
      <c r="F86" s="2">
        <v>0.06</v>
      </c>
      <c r="G86" s="2">
        <v>0.06</v>
      </c>
      <c r="H86" s="29">
        <f>66200+40000+25785600</f>
        <v>25891800</v>
      </c>
    </row>
    <row r="87" spans="1:10" ht="89.25" x14ac:dyDescent="0.2">
      <c r="A87" s="4">
        <v>84</v>
      </c>
      <c r="B87" s="5" t="s">
        <v>163</v>
      </c>
      <c r="C87" s="3">
        <v>2303010650</v>
      </c>
      <c r="D87" s="2">
        <v>100</v>
      </c>
      <c r="E87" s="6" t="s">
        <v>72</v>
      </c>
      <c r="F87" s="2">
        <v>0.17</v>
      </c>
      <c r="G87" s="2">
        <v>0.17</v>
      </c>
      <c r="H87" s="29">
        <v>58715078.140000001</v>
      </c>
    </row>
    <row r="88" spans="1:10" ht="91.5" customHeight="1" x14ac:dyDescent="0.2">
      <c r="A88" s="4">
        <v>85</v>
      </c>
      <c r="B88" s="5" t="s">
        <v>76</v>
      </c>
      <c r="C88" s="3">
        <v>2303007584</v>
      </c>
      <c r="D88" s="2">
        <v>100</v>
      </c>
      <c r="E88" s="6" t="s">
        <v>51</v>
      </c>
      <c r="F88" s="2">
        <v>0.02</v>
      </c>
      <c r="G88" s="2">
        <v>0.02</v>
      </c>
      <c r="H88" s="29">
        <v>54142068.460000001</v>
      </c>
    </row>
    <row r="89" spans="1:10" ht="78.75" customHeight="1" x14ac:dyDescent="0.2">
      <c r="A89" s="4">
        <v>86</v>
      </c>
      <c r="B89" s="5" t="s">
        <v>77</v>
      </c>
      <c r="C89" s="3">
        <v>2303007658</v>
      </c>
      <c r="D89" s="2">
        <v>100</v>
      </c>
      <c r="E89" s="6" t="s">
        <v>51</v>
      </c>
      <c r="F89" s="2">
        <v>0.06</v>
      </c>
      <c r="G89" s="2">
        <v>0.05</v>
      </c>
      <c r="H89" s="29">
        <v>133192302.39</v>
      </c>
    </row>
    <row r="90" spans="1:10" ht="76.5" x14ac:dyDescent="0.2">
      <c r="A90" s="4">
        <v>87</v>
      </c>
      <c r="B90" s="5" t="s">
        <v>78</v>
      </c>
      <c r="C90" s="3">
        <v>2303018346</v>
      </c>
      <c r="D90" s="2">
        <v>100</v>
      </c>
      <c r="E90" s="6" t="s">
        <v>51</v>
      </c>
      <c r="F90" s="2">
        <v>0.04</v>
      </c>
      <c r="G90" s="2">
        <v>0.05</v>
      </c>
      <c r="H90" s="29">
        <v>99173021.561199993</v>
      </c>
    </row>
    <row r="91" spans="1:10" ht="66.75" customHeight="1" x14ac:dyDescent="0.2">
      <c r="A91" s="4">
        <v>88</v>
      </c>
      <c r="B91" s="5" t="s">
        <v>79</v>
      </c>
      <c r="C91" s="2">
        <v>2303023917</v>
      </c>
      <c r="D91" s="2">
        <v>100</v>
      </c>
      <c r="E91" s="6" t="s">
        <v>80</v>
      </c>
      <c r="F91" s="2">
        <v>0.23799999999999999</v>
      </c>
      <c r="G91" s="31">
        <v>0.24</v>
      </c>
      <c r="H91" s="29">
        <f>62080400+170000</f>
        <v>62250400</v>
      </c>
    </row>
    <row r="92" spans="1:10" ht="63.75" x14ac:dyDescent="0.2">
      <c r="A92" s="4">
        <v>89</v>
      </c>
      <c r="B92" s="5" t="s">
        <v>81</v>
      </c>
      <c r="C92" s="3">
        <v>2303019646</v>
      </c>
      <c r="D92" s="2">
        <v>100</v>
      </c>
      <c r="E92" s="6" t="s">
        <v>80</v>
      </c>
      <c r="F92" s="2">
        <v>0.113</v>
      </c>
      <c r="G92" s="31">
        <v>0.114</v>
      </c>
      <c r="H92" s="29">
        <f>31950152.01+60000</f>
        <v>32010152.010000002</v>
      </c>
    </row>
    <row r="93" spans="1:10" ht="78.75" customHeight="1" x14ac:dyDescent="0.2">
      <c r="A93" s="4">
        <v>90</v>
      </c>
      <c r="B93" s="5" t="s">
        <v>82</v>
      </c>
      <c r="C93" s="3">
        <v>2303023956</v>
      </c>
      <c r="D93" s="2">
        <v>100</v>
      </c>
      <c r="E93" s="6" t="s">
        <v>80</v>
      </c>
      <c r="F93" s="2">
        <v>0.05</v>
      </c>
      <c r="G93" s="31">
        <v>5.0999999999999997E-2</v>
      </c>
      <c r="H93" s="29">
        <v>16391000</v>
      </c>
    </row>
    <row r="94" spans="1:10" ht="51" x14ac:dyDescent="0.2">
      <c r="A94" s="4">
        <v>91</v>
      </c>
      <c r="B94" s="5" t="s">
        <v>111</v>
      </c>
      <c r="C94" s="3">
        <v>2303026347</v>
      </c>
      <c r="D94" s="2">
        <v>100</v>
      </c>
      <c r="E94" s="6" t="s">
        <v>112</v>
      </c>
      <c r="F94" s="2">
        <v>0.05</v>
      </c>
      <c r="G94" s="2">
        <v>0.05</v>
      </c>
      <c r="H94" s="29">
        <f>6507100+28587020+2802630.8</f>
        <v>37896750.799999997</v>
      </c>
    </row>
    <row r="95" spans="1:10" ht="51" x14ac:dyDescent="0.2">
      <c r="A95" s="4">
        <v>92</v>
      </c>
      <c r="B95" s="5" t="s">
        <v>113</v>
      </c>
      <c r="C95" s="3">
        <v>2368005842</v>
      </c>
      <c r="D95" s="2">
        <v>100</v>
      </c>
      <c r="E95" s="6" t="s">
        <v>114</v>
      </c>
      <c r="F95" s="2">
        <v>0.05</v>
      </c>
      <c r="G95" s="2">
        <v>0.05</v>
      </c>
      <c r="H95" s="29">
        <f>0+84513665.29+3421498.12</f>
        <v>87935163.410000011</v>
      </c>
    </row>
    <row r="96" spans="1:10" ht="63.75" x14ac:dyDescent="0.2">
      <c r="A96" s="4">
        <v>93</v>
      </c>
      <c r="B96" s="5" t="s">
        <v>144</v>
      </c>
      <c r="C96" s="2">
        <v>2368005874</v>
      </c>
      <c r="D96" s="2">
        <v>100</v>
      </c>
      <c r="E96" s="6" t="s">
        <v>115</v>
      </c>
      <c r="F96" s="2">
        <v>0.06</v>
      </c>
      <c r="G96" s="2">
        <v>0.06</v>
      </c>
      <c r="H96" s="29">
        <f>37512+52647976.2+714923.8</f>
        <v>53400412</v>
      </c>
    </row>
    <row r="97" spans="1:8" ht="63.75" x14ac:dyDescent="0.2">
      <c r="A97" s="4">
        <v>94</v>
      </c>
      <c r="B97" s="5" t="s">
        <v>164</v>
      </c>
      <c r="C97" s="3">
        <v>2368003891</v>
      </c>
      <c r="D97" s="2">
        <v>100</v>
      </c>
      <c r="E97" s="6" t="s">
        <v>21</v>
      </c>
      <c r="F97" s="2">
        <v>0.01</v>
      </c>
      <c r="G97" s="2">
        <v>0.01</v>
      </c>
      <c r="H97" s="32">
        <v>40088166.229999997</v>
      </c>
    </row>
    <row r="98" spans="1:8" ht="51" x14ac:dyDescent="0.2">
      <c r="A98" s="4">
        <v>95</v>
      </c>
      <c r="B98" s="5" t="s">
        <v>83</v>
      </c>
      <c r="C98" s="3">
        <v>2303025907</v>
      </c>
      <c r="D98" s="2">
        <v>100</v>
      </c>
      <c r="E98" s="6" t="s">
        <v>80</v>
      </c>
      <c r="F98" s="2">
        <v>3.2000000000000001E-2</v>
      </c>
      <c r="G98" s="7">
        <v>3.2000000000000001E-2</v>
      </c>
      <c r="H98" s="32">
        <v>7988629</v>
      </c>
    </row>
    <row r="99" spans="1:8" ht="66" customHeight="1" x14ac:dyDescent="0.2">
      <c r="A99" s="4">
        <v>96</v>
      </c>
      <c r="B99" s="5" t="s">
        <v>84</v>
      </c>
      <c r="C99" s="3">
        <v>2303023970</v>
      </c>
      <c r="D99" s="2">
        <v>100</v>
      </c>
      <c r="E99" s="6" t="s">
        <v>80</v>
      </c>
      <c r="F99" s="2">
        <v>0.11</v>
      </c>
      <c r="G99" s="31">
        <v>0.11</v>
      </c>
      <c r="H99" s="32">
        <v>24238655</v>
      </c>
    </row>
    <row r="100" spans="1:8" ht="38.25" x14ac:dyDescent="0.2">
      <c r="A100" s="4">
        <v>97</v>
      </c>
      <c r="B100" s="5" t="s">
        <v>85</v>
      </c>
      <c r="C100" s="3">
        <v>2303023995</v>
      </c>
      <c r="D100" s="2">
        <v>100</v>
      </c>
      <c r="E100" s="6" t="s">
        <v>80</v>
      </c>
      <c r="F100" s="2">
        <v>3.2000000000000001E-2</v>
      </c>
      <c r="G100" s="7">
        <v>3.2000000000000001E-2</v>
      </c>
      <c r="H100" s="32">
        <v>10797612.07</v>
      </c>
    </row>
    <row r="101" spans="1:8" ht="38.25" x14ac:dyDescent="0.2">
      <c r="A101" s="4">
        <v>98</v>
      </c>
      <c r="B101" s="5" t="s">
        <v>86</v>
      </c>
      <c r="C101" s="3">
        <v>2303025819</v>
      </c>
      <c r="D101" s="2">
        <v>100</v>
      </c>
      <c r="E101" s="6" t="s">
        <v>80</v>
      </c>
      <c r="F101" s="2">
        <v>8.9999999999999993E-3</v>
      </c>
      <c r="G101" s="7">
        <v>8.9999999999999993E-3</v>
      </c>
      <c r="H101" s="32">
        <v>1745615.43</v>
      </c>
    </row>
    <row r="102" spans="1:8" ht="76.5" x14ac:dyDescent="0.2">
      <c r="A102" s="4">
        <v>99</v>
      </c>
      <c r="B102" s="5" t="s">
        <v>87</v>
      </c>
      <c r="C102" s="3">
        <v>2303023882</v>
      </c>
      <c r="D102" s="2">
        <v>100</v>
      </c>
      <c r="E102" s="6" t="s">
        <v>88</v>
      </c>
      <c r="F102" s="2">
        <v>0.26</v>
      </c>
      <c r="G102" s="2">
        <v>0.25</v>
      </c>
      <c r="H102" s="32">
        <v>50652115.009999998</v>
      </c>
    </row>
    <row r="103" spans="1:8" ht="42" customHeight="1" x14ac:dyDescent="0.2">
      <c r="A103" s="4">
        <v>100</v>
      </c>
      <c r="B103" s="5" t="s">
        <v>89</v>
      </c>
      <c r="C103" s="3">
        <v>2303025784</v>
      </c>
      <c r="D103" s="2">
        <v>100</v>
      </c>
      <c r="E103" s="6" t="s">
        <v>80</v>
      </c>
      <c r="F103" s="2">
        <v>1.2999999999999999E-2</v>
      </c>
      <c r="G103" s="7">
        <v>1.4E-2</v>
      </c>
      <c r="H103" s="32">
        <v>2268298.1800000002</v>
      </c>
    </row>
    <row r="104" spans="1:8" ht="76.5" x14ac:dyDescent="0.2">
      <c r="A104" s="4">
        <v>101</v>
      </c>
      <c r="B104" s="5" t="s">
        <v>90</v>
      </c>
      <c r="C104" s="3">
        <v>2303024004</v>
      </c>
      <c r="D104" s="2">
        <v>100</v>
      </c>
      <c r="E104" s="6" t="s">
        <v>88</v>
      </c>
      <c r="F104" s="2">
        <v>0.21</v>
      </c>
      <c r="G104" s="2">
        <v>0.22</v>
      </c>
      <c r="H104" s="32">
        <v>15504483.58</v>
      </c>
    </row>
    <row r="105" spans="1:8" ht="38.25" x14ac:dyDescent="0.2">
      <c r="A105" s="4">
        <v>102</v>
      </c>
      <c r="B105" s="5" t="s">
        <v>91</v>
      </c>
      <c r="C105" s="3">
        <v>2303025833</v>
      </c>
      <c r="D105" s="2">
        <v>100</v>
      </c>
      <c r="E105" s="6" t="s">
        <v>80</v>
      </c>
      <c r="F105" s="2">
        <v>1.7000000000000001E-2</v>
      </c>
      <c r="G105" s="7">
        <v>1.7999999999999999E-2</v>
      </c>
      <c r="H105" s="32">
        <v>3686228.07</v>
      </c>
    </row>
    <row r="106" spans="1:8" ht="76.5" x14ac:dyDescent="0.2">
      <c r="A106" s="4">
        <v>103</v>
      </c>
      <c r="B106" s="5" t="s">
        <v>92</v>
      </c>
      <c r="C106" s="3">
        <v>2303023949</v>
      </c>
      <c r="D106" s="2">
        <v>100</v>
      </c>
      <c r="E106" s="6" t="s">
        <v>88</v>
      </c>
      <c r="F106" s="2">
        <v>0.17</v>
      </c>
      <c r="G106" s="2">
        <v>0.17</v>
      </c>
      <c r="H106" s="32">
        <v>10066572.99</v>
      </c>
    </row>
    <row r="107" spans="1:8" ht="38.25" x14ac:dyDescent="0.2">
      <c r="A107" s="4">
        <v>104</v>
      </c>
      <c r="B107" s="5" t="s">
        <v>93</v>
      </c>
      <c r="C107" s="3">
        <v>2303025826</v>
      </c>
      <c r="D107" s="2">
        <v>100</v>
      </c>
      <c r="E107" s="6" t="s">
        <v>80</v>
      </c>
      <c r="F107" s="2">
        <v>1.0999999999999999E-2</v>
      </c>
      <c r="G107" s="7">
        <v>8.9999999999999993E-3</v>
      </c>
      <c r="H107" s="32">
        <v>1818713.79</v>
      </c>
    </row>
    <row r="108" spans="1:8" ht="38.25" x14ac:dyDescent="0.2">
      <c r="A108" s="4">
        <v>105</v>
      </c>
      <c r="B108" s="5" t="s">
        <v>94</v>
      </c>
      <c r="C108" s="3">
        <v>2303023900</v>
      </c>
      <c r="D108" s="2">
        <v>100</v>
      </c>
      <c r="E108" s="6" t="s">
        <v>80</v>
      </c>
      <c r="F108" s="2">
        <v>6.5000000000000002E-2</v>
      </c>
      <c r="G108" s="7">
        <v>6.4000000000000001E-2</v>
      </c>
      <c r="H108" s="32">
        <v>13584455.779999999</v>
      </c>
    </row>
    <row r="109" spans="1:8" ht="38.25" x14ac:dyDescent="0.2">
      <c r="A109" s="4">
        <v>106</v>
      </c>
      <c r="B109" s="5" t="s">
        <v>95</v>
      </c>
      <c r="C109" s="3">
        <v>2303025791</v>
      </c>
      <c r="D109" s="2">
        <v>100</v>
      </c>
      <c r="E109" s="6" t="s">
        <v>80</v>
      </c>
      <c r="F109" s="2">
        <v>2.5999999999999999E-2</v>
      </c>
      <c r="G109" s="7">
        <v>2.5000000000000001E-2</v>
      </c>
      <c r="H109" s="32">
        <v>6712543.4699999997</v>
      </c>
    </row>
    <row r="110" spans="1:8" ht="76.5" x14ac:dyDescent="0.2">
      <c r="A110" s="4">
        <v>107</v>
      </c>
      <c r="B110" s="5" t="s">
        <v>96</v>
      </c>
      <c r="C110" s="3">
        <v>2303023924</v>
      </c>
      <c r="D110" s="2">
        <v>100</v>
      </c>
      <c r="E110" s="6" t="s">
        <v>88</v>
      </c>
      <c r="F110" s="2">
        <v>0.18</v>
      </c>
      <c r="G110" s="2">
        <v>0.17</v>
      </c>
      <c r="H110" s="32">
        <v>14975834.6</v>
      </c>
    </row>
    <row r="111" spans="1:8" ht="38.25" x14ac:dyDescent="0.2">
      <c r="A111" s="4">
        <v>108</v>
      </c>
      <c r="B111" s="5" t="s">
        <v>97</v>
      </c>
      <c r="C111" s="3">
        <v>2303025801</v>
      </c>
      <c r="D111" s="2">
        <v>100</v>
      </c>
      <c r="E111" s="6" t="s">
        <v>98</v>
      </c>
      <c r="F111" s="2">
        <v>1.7000000000000001E-2</v>
      </c>
      <c r="G111" s="7">
        <v>1.7000000000000001E-2</v>
      </c>
      <c r="H111" s="32">
        <v>3277684.17</v>
      </c>
    </row>
    <row r="112" spans="1:8" ht="76.5" x14ac:dyDescent="0.2">
      <c r="A112" s="4">
        <v>109</v>
      </c>
      <c r="B112" s="5" t="s">
        <v>99</v>
      </c>
      <c r="C112" s="3">
        <v>2303023931</v>
      </c>
      <c r="D112" s="2">
        <v>100</v>
      </c>
      <c r="E112" s="6" t="s">
        <v>88</v>
      </c>
      <c r="F112" s="2">
        <v>0.18</v>
      </c>
      <c r="G112" s="2">
        <v>0.19</v>
      </c>
      <c r="H112" s="32">
        <v>19434365.809999999</v>
      </c>
    </row>
    <row r="113" spans="1:8" ht="38.25" x14ac:dyDescent="0.2">
      <c r="A113" s="4">
        <v>110</v>
      </c>
      <c r="B113" s="5" t="s">
        <v>100</v>
      </c>
      <c r="C113" s="3">
        <v>2303025777</v>
      </c>
      <c r="D113" s="2">
        <v>100</v>
      </c>
      <c r="E113" s="6" t="s">
        <v>98</v>
      </c>
      <c r="F113" s="2">
        <v>0.02</v>
      </c>
      <c r="G113" s="7">
        <v>1.9E-2</v>
      </c>
      <c r="H113" s="32">
        <v>4597440.75</v>
      </c>
    </row>
    <row r="114" spans="1:8" ht="38.25" x14ac:dyDescent="0.2">
      <c r="A114" s="4">
        <v>111</v>
      </c>
      <c r="B114" s="5" t="s">
        <v>101</v>
      </c>
      <c r="C114" s="3">
        <v>2303023963</v>
      </c>
      <c r="D114" s="2">
        <v>100</v>
      </c>
      <c r="E114" s="6" t="s">
        <v>80</v>
      </c>
      <c r="F114" s="2">
        <v>9.4E-2</v>
      </c>
      <c r="G114" s="7">
        <v>9.4E-2</v>
      </c>
      <c r="H114" s="32">
        <v>49768917.109999999</v>
      </c>
    </row>
    <row r="115" spans="1:8" ht="38.25" x14ac:dyDescent="0.2">
      <c r="A115" s="4">
        <v>112</v>
      </c>
      <c r="B115" s="5" t="s">
        <v>102</v>
      </c>
      <c r="C115" s="2">
        <v>2303025858</v>
      </c>
      <c r="D115" s="2">
        <v>100</v>
      </c>
      <c r="E115" s="6" t="s">
        <v>80</v>
      </c>
      <c r="F115" s="2">
        <v>1.2999999999999999E-2</v>
      </c>
      <c r="G115" s="7">
        <v>1.2E-2</v>
      </c>
      <c r="H115" s="32">
        <v>2426081.5699999998</v>
      </c>
    </row>
    <row r="116" spans="1:8" ht="38.25" x14ac:dyDescent="0.2">
      <c r="A116" s="4">
        <v>113</v>
      </c>
      <c r="B116" s="5" t="s">
        <v>103</v>
      </c>
      <c r="C116" s="3">
        <v>2303024011</v>
      </c>
      <c r="D116" s="2">
        <v>100</v>
      </c>
      <c r="E116" s="6" t="s">
        <v>80</v>
      </c>
      <c r="F116" s="2">
        <v>5.8000000000000003E-2</v>
      </c>
      <c r="G116" s="7">
        <v>5.8999999999999997E-2</v>
      </c>
      <c r="H116" s="32">
        <v>6230478.6600000001</v>
      </c>
    </row>
    <row r="117" spans="1:8" ht="38.25" x14ac:dyDescent="0.2">
      <c r="A117" s="4">
        <v>114</v>
      </c>
      <c r="B117" s="5" t="s">
        <v>104</v>
      </c>
      <c r="C117" s="3">
        <v>2303025840</v>
      </c>
      <c r="D117" s="2">
        <v>100</v>
      </c>
      <c r="E117" s="6" t="s">
        <v>80</v>
      </c>
      <c r="F117" s="2">
        <v>1.2E-2</v>
      </c>
      <c r="G117" s="7">
        <v>1.2E-2</v>
      </c>
      <c r="H117" s="32">
        <v>1509186.38</v>
      </c>
    </row>
    <row r="118" spans="1:8" ht="38.25" x14ac:dyDescent="0.2">
      <c r="A118" s="4">
        <v>115</v>
      </c>
      <c r="B118" s="5" t="s">
        <v>105</v>
      </c>
      <c r="C118" s="3">
        <v>2303023890</v>
      </c>
      <c r="D118" s="2">
        <v>100</v>
      </c>
      <c r="E118" s="6" t="s">
        <v>80</v>
      </c>
      <c r="F118" s="2">
        <v>1.7000000000000001E-2</v>
      </c>
      <c r="G118" s="7">
        <v>1.7000000000000001E-2</v>
      </c>
      <c r="H118" s="32">
        <v>16304026.369999999</v>
      </c>
    </row>
    <row r="119" spans="1:8" ht="38.25" x14ac:dyDescent="0.2">
      <c r="A119" s="4">
        <v>116</v>
      </c>
      <c r="B119" s="5" t="s">
        <v>106</v>
      </c>
      <c r="C119" s="3">
        <v>2303025865</v>
      </c>
      <c r="D119" s="2">
        <v>100</v>
      </c>
      <c r="E119" s="6" t="s">
        <v>80</v>
      </c>
      <c r="F119" s="2">
        <v>1.7000000000000001E-2</v>
      </c>
      <c r="G119" s="7">
        <v>1.7999999999999999E-2</v>
      </c>
      <c r="H119" s="32">
        <v>4787570.68</v>
      </c>
    </row>
    <row r="120" spans="1:8" ht="106.5" customHeight="1" x14ac:dyDescent="0.2">
      <c r="A120" s="4">
        <v>117</v>
      </c>
      <c r="B120" s="5" t="s">
        <v>107</v>
      </c>
      <c r="C120" s="3">
        <v>2303025079</v>
      </c>
      <c r="D120" s="2">
        <v>100</v>
      </c>
      <c r="E120" s="6" t="s">
        <v>108</v>
      </c>
      <c r="F120" s="2">
        <v>7.1999999999999995E-2</v>
      </c>
      <c r="G120" s="7">
        <v>7.0999999999999994E-2</v>
      </c>
      <c r="H120" s="32">
        <v>21924803.030000001</v>
      </c>
    </row>
    <row r="121" spans="1:8" ht="90.95" customHeight="1" x14ac:dyDescent="0.2">
      <c r="A121" s="4">
        <v>118</v>
      </c>
      <c r="B121" s="5" t="s">
        <v>109</v>
      </c>
      <c r="C121" s="3">
        <v>2368006589</v>
      </c>
      <c r="D121" s="2">
        <v>100</v>
      </c>
      <c r="E121" s="6" t="s">
        <v>110</v>
      </c>
      <c r="F121" s="2">
        <v>0.01</v>
      </c>
      <c r="G121" s="2">
        <v>0.02</v>
      </c>
      <c r="H121" s="32">
        <v>5547708.9699999997</v>
      </c>
    </row>
    <row r="122" spans="1:8" ht="144.94999999999999" customHeight="1" x14ac:dyDescent="0.2">
      <c r="A122" s="4">
        <v>119</v>
      </c>
      <c r="B122" s="5" t="s">
        <v>116</v>
      </c>
      <c r="C122" s="3">
        <v>2303027950</v>
      </c>
      <c r="D122" s="2">
        <v>100</v>
      </c>
      <c r="E122" s="6" t="s">
        <v>152</v>
      </c>
      <c r="F122" s="2">
        <v>0.15</v>
      </c>
      <c r="G122" s="2">
        <v>0.14000000000000001</v>
      </c>
      <c r="H122" s="32">
        <v>37343166.329999998</v>
      </c>
    </row>
    <row r="123" spans="1:8" ht="63.75" x14ac:dyDescent="0.2">
      <c r="A123" s="4">
        <v>120</v>
      </c>
      <c r="B123" s="5" t="s">
        <v>117</v>
      </c>
      <c r="C123" s="3">
        <v>2303022889</v>
      </c>
      <c r="D123" s="2">
        <v>100</v>
      </c>
      <c r="E123" s="6" t="s">
        <v>118</v>
      </c>
      <c r="F123" s="2">
        <v>0.1</v>
      </c>
      <c r="G123" s="2">
        <v>0.1</v>
      </c>
      <c r="H123" s="32">
        <v>23685627.879999999</v>
      </c>
    </row>
    <row r="124" spans="1:8" ht="63.75" x14ac:dyDescent="0.2">
      <c r="A124" s="4">
        <v>121</v>
      </c>
      <c r="B124" s="5" t="s">
        <v>119</v>
      </c>
      <c r="C124" s="3">
        <v>2368013748</v>
      </c>
      <c r="D124" s="2">
        <v>100</v>
      </c>
      <c r="E124" s="6" t="s">
        <v>120</v>
      </c>
      <c r="F124" s="2">
        <v>0.01</v>
      </c>
      <c r="G124" s="2">
        <v>0.02</v>
      </c>
      <c r="H124" s="32">
        <v>108891853.83</v>
      </c>
    </row>
    <row r="125" spans="1:8" ht="76.5" x14ac:dyDescent="0.2">
      <c r="A125" s="4">
        <v>122</v>
      </c>
      <c r="B125" s="5" t="s">
        <v>121</v>
      </c>
      <c r="C125" s="3">
        <v>2303021204</v>
      </c>
      <c r="D125" s="2">
        <v>100</v>
      </c>
      <c r="E125" s="6" t="s">
        <v>122</v>
      </c>
      <c r="F125" s="2">
        <v>0.2</v>
      </c>
      <c r="G125" s="2">
        <v>0.2</v>
      </c>
      <c r="H125" s="32">
        <v>36489566.850000001</v>
      </c>
    </row>
    <row r="126" spans="1:8" ht="51" customHeight="1" x14ac:dyDescent="0.2">
      <c r="A126" s="4">
        <v>123</v>
      </c>
      <c r="B126" s="5" t="s">
        <v>143</v>
      </c>
      <c r="C126" s="3">
        <v>2303024029</v>
      </c>
      <c r="D126" s="2">
        <v>100</v>
      </c>
      <c r="E126" s="6" t="s">
        <v>123</v>
      </c>
      <c r="F126" s="2">
        <v>0.15</v>
      </c>
      <c r="G126" s="2">
        <v>0.12</v>
      </c>
      <c r="H126" s="32">
        <v>50834286.649999999</v>
      </c>
    </row>
    <row r="127" spans="1:8" ht="54.95" customHeight="1" x14ac:dyDescent="0.2">
      <c r="A127" s="8">
        <v>124</v>
      </c>
      <c r="B127" s="5" t="s">
        <v>124</v>
      </c>
      <c r="C127" s="3">
        <v>2303023988</v>
      </c>
      <c r="D127" s="2">
        <v>100</v>
      </c>
      <c r="E127" s="6" t="s">
        <v>125</v>
      </c>
      <c r="F127" s="2">
        <v>1</v>
      </c>
      <c r="G127" s="2">
        <v>1</v>
      </c>
      <c r="H127" s="32">
        <v>11668330</v>
      </c>
    </row>
    <row r="128" spans="1:8" ht="25.5" x14ac:dyDescent="0.2">
      <c r="A128" s="4">
        <v>125</v>
      </c>
      <c r="B128" s="5" t="s">
        <v>153</v>
      </c>
      <c r="C128" s="9">
        <v>2368013064</v>
      </c>
      <c r="D128" s="10">
        <v>100</v>
      </c>
      <c r="E128" s="11" t="s">
        <v>21</v>
      </c>
      <c r="F128" s="10">
        <v>0.1</v>
      </c>
      <c r="G128" s="10">
        <v>0.1</v>
      </c>
      <c r="H128" s="32">
        <v>80577667.189999998</v>
      </c>
    </row>
    <row r="129" spans="1:8" ht="38.25" x14ac:dyDescent="0.2">
      <c r="A129" s="4">
        <v>126</v>
      </c>
      <c r="B129" s="5" t="s">
        <v>154</v>
      </c>
      <c r="C129" s="9">
        <v>2368016234</v>
      </c>
      <c r="D129" s="10">
        <v>100</v>
      </c>
      <c r="E129" s="11" t="s">
        <v>21</v>
      </c>
      <c r="F129" s="10">
        <v>0.1</v>
      </c>
      <c r="G129" s="10">
        <v>0.1</v>
      </c>
      <c r="H129" s="32">
        <v>4255298</v>
      </c>
    </row>
  </sheetData>
  <mergeCells count="2">
    <mergeCell ref="A1:H1"/>
    <mergeCell ref="A2:H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2026-01-29T11:41:27Z</dcterms:modified>
</cp:coreProperties>
</file>